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0280" windowHeight="8310" activeTab="2"/>
  </bookViews>
  <sheets>
    <sheet name="Ⅴ-1 사업체총괄" sheetId="5" r:id="rId1"/>
    <sheet name="Ⅴ-2 종사자규모별 사업체수 및 종사자수" sheetId="4" r:id="rId2"/>
    <sheet name="Ⅴ-3 산업별 사업체수 및 종사자수" sheetId="2" r:id="rId3"/>
  </sheets>
  <calcPr calcId="162913"/>
</workbook>
</file>

<file path=xl/calcChain.xml><?xml version="1.0" encoding="utf-8"?>
<calcChain xmlns="http://schemas.openxmlformats.org/spreadsheetml/2006/main">
  <c r="E30" i="4" l="1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</calcChain>
</file>

<file path=xl/sharedStrings.xml><?xml version="1.0" encoding="utf-8"?>
<sst xmlns="http://schemas.openxmlformats.org/spreadsheetml/2006/main" count="245" uniqueCount="126">
  <si>
    <t>Unit : each, person</t>
  </si>
  <si>
    <t xml:space="preserve">단위 : 개, 명 </t>
  </si>
  <si>
    <t>여성대표자
Female representatives</t>
  </si>
  <si>
    <t>단위 : 개, 명</t>
  </si>
  <si>
    <t>회사법인
Incorporated
company</t>
  </si>
  <si>
    <t>회사이외법인
Non-business
corporation</t>
  </si>
  <si>
    <t>남
Male</t>
  </si>
  <si>
    <t>여 
Female</t>
  </si>
  <si>
    <t>여
Female</t>
  </si>
  <si>
    <t>개인사업체
Individual proprietorship</t>
    <phoneticPr fontId="3" type="noConversion"/>
  </si>
  <si>
    <t>비법인단체
Unincorporated association</t>
    <phoneticPr fontId="3" type="noConversion"/>
  </si>
  <si>
    <t>본사, 본점 등
Head office and main store</t>
  </si>
  <si>
    <t>단독사업체
Unit 
business</t>
    <phoneticPr fontId="3" type="noConversion"/>
  </si>
  <si>
    <t xml:space="preserve">1. 사업체 총괄  Summary of Establishments by Industry </t>
    <phoneticPr fontId="3" type="noConversion"/>
  </si>
  <si>
    <t>공장, 지사(점), 영업소
Factory, branch office and business office</t>
    <phoneticPr fontId="3" type="noConversion"/>
  </si>
  <si>
    <t>3. 산업별 사업체수 및 종사자수  Number of Establishments and Workers by Industry</t>
    <phoneticPr fontId="3" type="noConversion"/>
  </si>
  <si>
    <t xml:space="preserve"> 자료 : 「사업체조사」통계청 경제총조사과</t>
    <phoneticPr fontId="3" type="noConversion"/>
  </si>
  <si>
    <t>Source : Statistics Korea</t>
    <phoneticPr fontId="3" type="noConversion"/>
  </si>
  <si>
    <t>2. 종사자규모별 사업체수 및 종사자수  Number of Establishments and Workers by Workforce Size</t>
    <phoneticPr fontId="3" type="noConversion"/>
  </si>
  <si>
    <t>1 ~ 4명
1 ~ 4 persons</t>
    <phoneticPr fontId="3" type="noConversion"/>
  </si>
  <si>
    <t>5 ~ 9
5 ~ 9 persons</t>
    <phoneticPr fontId="3" type="noConversion"/>
  </si>
  <si>
    <t>10 ~ 19
10 ~ 19 persons</t>
    <phoneticPr fontId="3" type="noConversion"/>
  </si>
  <si>
    <t>20 ~ 49
20 ~ 49 persons</t>
    <phoneticPr fontId="3" type="noConversion"/>
  </si>
  <si>
    <t>50~99
50 ~ 99 persons</t>
    <phoneticPr fontId="3" type="noConversion"/>
  </si>
  <si>
    <t>100 ~ 299
100 ~ 299 persons</t>
    <phoneticPr fontId="3" type="noConversion"/>
  </si>
  <si>
    <t>300 ~ 499
300 ~ 499 persons</t>
    <phoneticPr fontId="3" type="noConversion"/>
  </si>
  <si>
    <t>500~999
500 ~ 999 persons</t>
    <phoneticPr fontId="3" type="noConversion"/>
  </si>
  <si>
    <t>조직형태별
By the form organization</t>
    <phoneticPr fontId="3" type="noConversion"/>
  </si>
  <si>
    <t>사업체구분별
By type of establishment</t>
    <phoneticPr fontId="3" type="noConversion"/>
  </si>
  <si>
    <t>사업체수
Establishments</t>
    <phoneticPr fontId="3" type="noConversion"/>
  </si>
  <si>
    <t>종사자수
Workers</t>
    <phoneticPr fontId="3" type="noConversion"/>
  </si>
  <si>
    <t>여성
대표자
Female representatives</t>
    <phoneticPr fontId="3" type="noConversion"/>
  </si>
  <si>
    <t>사업체 
Establishments</t>
    <phoneticPr fontId="3" type="noConversion"/>
  </si>
  <si>
    <t>종사자
Workers</t>
    <phoneticPr fontId="3" type="noConversion"/>
  </si>
  <si>
    <t>사업체
Establishments</t>
    <phoneticPr fontId="3" type="noConversion"/>
  </si>
  <si>
    <t>농업, 임업 및 어업
Agriculture, forestry and fishing</t>
    <phoneticPr fontId="3" type="noConversion"/>
  </si>
  <si>
    <t>광업
Mining and quarrying</t>
    <phoneticPr fontId="3" type="noConversion"/>
  </si>
  <si>
    <t>제조업
Manufacturing</t>
    <phoneticPr fontId="3" type="noConversion"/>
  </si>
  <si>
    <t>전기, 가스, 증기 및 
공기조절 공급업
Electricity, gas, steam and air conditioning supply</t>
    <phoneticPr fontId="3" type="noConversion"/>
  </si>
  <si>
    <r>
      <t>수도, 하수 및 폐기물 처리, 
원료 재생업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Water supply; sewage, waste management, materials recovery</t>
    </r>
    <phoneticPr fontId="3" type="noConversion"/>
  </si>
  <si>
    <t>건설업
Construction</t>
    <phoneticPr fontId="3" type="noConversion"/>
  </si>
  <si>
    <t>도매 및 소매업
Wholesale and retail trade</t>
    <phoneticPr fontId="3" type="noConversion"/>
  </si>
  <si>
    <t>운수 및 창고업
Transportation and storage</t>
    <phoneticPr fontId="3" type="noConversion"/>
  </si>
  <si>
    <t>숙박 및 음식점업
Accommodation and food service activities</t>
    <phoneticPr fontId="3" type="noConversion"/>
  </si>
  <si>
    <t>정보통신업
Information and communications</t>
    <phoneticPr fontId="3" type="noConversion"/>
  </si>
  <si>
    <t>금융 및 보험업
Financial and insurance activities</t>
    <phoneticPr fontId="3" type="noConversion"/>
  </si>
  <si>
    <t>부동산업
Real estate activities</t>
    <phoneticPr fontId="3" type="noConversion"/>
  </si>
  <si>
    <t>전문, 과학 및
기술서비스업
Professional, scientific and technical activities</t>
    <phoneticPr fontId="3" type="noConversion"/>
  </si>
  <si>
    <t>공공행정, 국방 및
 사회보장행정
Public administration and defence, compulsory social security</t>
    <phoneticPr fontId="3" type="noConversion"/>
  </si>
  <si>
    <t>사업시설 관리, 사업 지원 및 
임대 서비스업
Business facilities management and business support services, rental and leasing activities</t>
    <phoneticPr fontId="3" type="noConversion"/>
  </si>
  <si>
    <t>교육서비스업
Education</t>
    <phoneticPr fontId="3" type="noConversion"/>
  </si>
  <si>
    <t>보건업 및
사회복지 서비스업
Human health and social work activities</t>
    <phoneticPr fontId="3" type="noConversion"/>
  </si>
  <si>
    <t>예술, 스포츠 및
여가 관련 서비스업
Arts, sports and recreation related services</t>
    <phoneticPr fontId="3" type="noConversion"/>
  </si>
  <si>
    <t>협회 및 단체,
수리 및 기타
개인서비스업
Membership organizations, repair and other personal services</t>
    <phoneticPr fontId="3" type="noConversion"/>
  </si>
  <si>
    <t>합계
Total</t>
    <phoneticPr fontId="3" type="noConversion"/>
  </si>
  <si>
    <t>합계
Total</t>
    <phoneticPr fontId="3" type="noConversion"/>
  </si>
  <si>
    <t>1,000 이상
1000 persons
or more</t>
    <phoneticPr fontId="3" type="noConversion"/>
  </si>
  <si>
    <t>A</t>
  </si>
  <si>
    <t>농업, 임업 및 어업 (01 ~ 03)</t>
  </si>
  <si>
    <t>B</t>
  </si>
  <si>
    <t>광업 (05 ~ 08)</t>
  </si>
  <si>
    <t>C</t>
  </si>
  <si>
    <t>제조업 (10 ~ 34)</t>
    <phoneticPr fontId="3" type="noConversion"/>
  </si>
  <si>
    <t>D</t>
  </si>
  <si>
    <t>E</t>
  </si>
  <si>
    <t>F</t>
  </si>
  <si>
    <t>G</t>
  </si>
  <si>
    <t>도매 및 소매업(45~47)</t>
  </si>
  <si>
    <t>H</t>
  </si>
  <si>
    <t>I</t>
  </si>
  <si>
    <t>숙박 및 음식점업 (55 ~ 56)</t>
  </si>
  <si>
    <t>J</t>
  </si>
  <si>
    <t>정보통신업(58 ~ 63)</t>
    <phoneticPr fontId="3" type="noConversion"/>
  </si>
  <si>
    <t>K</t>
  </si>
  <si>
    <t>금융 및 보험업 (64 ~ 66)</t>
  </si>
  <si>
    <t>L</t>
  </si>
  <si>
    <t>부동산업(68)</t>
    <phoneticPr fontId="3" type="noConversion"/>
  </si>
  <si>
    <t>M</t>
  </si>
  <si>
    <t>전문, 과학 및 기술 서비스업 (70 ~ 73)</t>
  </si>
  <si>
    <t>N</t>
  </si>
  <si>
    <t>O</t>
  </si>
  <si>
    <t>공공행정, 국방 및 사회보장 행정(84)</t>
  </si>
  <si>
    <t>P</t>
  </si>
  <si>
    <t>교육 서비스업(85)</t>
  </si>
  <si>
    <t>Q</t>
  </si>
  <si>
    <t>보건업 및 사회복지 서비스업(86~87)</t>
  </si>
  <si>
    <t>R</t>
  </si>
  <si>
    <t>예술, 스포츠 및 여가관련 서비스업(90~91)</t>
  </si>
  <si>
    <t>S</t>
  </si>
  <si>
    <t>협회 및 단체, 수리  및 기타 개인 서비스업(94~96)</t>
  </si>
  <si>
    <t xml:space="preserve"> 주 : 1) 회사법인 사업체를 기준으로 작성  Incorporated company</t>
    <phoneticPr fontId="3" type="noConversion"/>
  </si>
  <si>
    <t>합계
Total</t>
    <phoneticPr fontId="3" type="noConversion"/>
  </si>
  <si>
    <t>Ⅴ. 사업체  Establishment</t>
    <phoneticPr fontId="3" type="noConversion"/>
  </si>
  <si>
    <t>전기, 가스, 증기 및 공기조절 공급업 (35)</t>
    <phoneticPr fontId="3" type="noConversion"/>
  </si>
  <si>
    <t>운수 및 창고업(49~52)</t>
    <phoneticPr fontId="3" type="noConversion"/>
  </si>
  <si>
    <t>수도, 하수 및 폐기물 처리, 원료 재생업(36~39)</t>
    <phoneticPr fontId="3" type="noConversion"/>
  </si>
  <si>
    <t>건설업 (41 ~ 42)</t>
    <phoneticPr fontId="3" type="noConversion"/>
  </si>
  <si>
    <t>사업시설관리 및 사업 지원 및 임대 서비스업 (74~76)</t>
    <phoneticPr fontId="3" type="noConversion"/>
  </si>
  <si>
    <t>묘 도 동</t>
  </si>
  <si>
    <t>삼 일 동</t>
  </si>
  <si>
    <t>주 삼 동</t>
  </si>
  <si>
    <t>여 천 동</t>
  </si>
  <si>
    <t>시 전 동</t>
  </si>
  <si>
    <t>쌍 봉 동</t>
  </si>
  <si>
    <t>만 덕 동</t>
  </si>
  <si>
    <t>둔 덕 동</t>
  </si>
  <si>
    <t>미 평 동</t>
  </si>
  <si>
    <t>문 수 동</t>
  </si>
  <si>
    <t>여 서 동</t>
  </si>
  <si>
    <t>월 호 동</t>
  </si>
  <si>
    <t>국     동</t>
  </si>
  <si>
    <t>대 교 동</t>
  </si>
  <si>
    <t>서 강 동</t>
  </si>
  <si>
    <t xml:space="preserve">광 림 동 </t>
    <phoneticPr fontId="3" type="noConversion"/>
  </si>
  <si>
    <t>충 무 동</t>
  </si>
  <si>
    <t>중 앙 동</t>
  </si>
  <si>
    <t>한 려 동</t>
  </si>
  <si>
    <t>동 문 동</t>
    <phoneticPr fontId="3" type="noConversion"/>
  </si>
  <si>
    <t>삼 산 면</t>
  </si>
  <si>
    <t>남     면</t>
  </si>
  <si>
    <t>화 양 면</t>
  </si>
  <si>
    <t>율 촌 면</t>
  </si>
  <si>
    <t>소 라 면</t>
  </si>
  <si>
    <t>돌 산 읍</t>
  </si>
  <si>
    <t xml:space="preserve"> 자료 : 「사업체조사」통계청 경제총조사과</t>
    <phoneticPr fontId="3" type="noConversion"/>
  </si>
  <si>
    <t xml:space="preserve"> 화 정 면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</si>
</sst>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\-#,##0.00"/>
    <numFmt numFmtId="181" formatCode="_-[$€-2]* #,##0.00_-;\-[$€-2]* #,##0.00_-;_-[$€-2]* &quot;-&quot;??_-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.00;&quot;₩&quot;&quot;₩&quot;&quot;₩&quot;&quot;₩&quot;&quot;₩&quot;&quot;₩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#,##0_ "/>
    <numFmt numFmtId="192" formatCode="0_);[Red]\(0\)"/>
  </numFmts>
  <fonts count="94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trike/>
      <sz val="9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4"/>
      <name val="HY바다L"/>
      <family val="1"/>
      <charset val="129"/>
    </font>
    <font>
      <b/>
      <sz val="10"/>
      <name val="맑은 고딕"/>
      <family val="3"/>
      <charset val="129"/>
      <scheme val="minor"/>
    </font>
    <font>
      <sz val="9"/>
      <name val="HY바다M"/>
      <family val="1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medium">
        <color indexed="8"/>
      </bottom>
      <diagonal/>
    </border>
  </borders>
  <cellStyleXfs count="3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2" fillId="0" borderId="0"/>
    <xf numFmtId="0" fontId="23" fillId="0" borderId="0"/>
    <xf numFmtId="0" fontId="24" fillId="20" borderId="1" applyNumberFormat="0" applyAlignment="0" applyProtection="0">
      <alignment vertical="center"/>
    </xf>
    <xf numFmtId="0" fontId="25" fillId="0" borderId="0"/>
    <xf numFmtId="0" fontId="26" fillId="21" borderId="2" applyNumberFormat="0" applyAlignment="0" applyProtection="0">
      <alignment vertical="center"/>
    </xf>
    <xf numFmtId="176" fontId="11" fillId="0" borderId="0" applyFont="0" applyFill="0" applyBorder="0" applyAlignment="0" applyProtection="0"/>
    <xf numFmtId="0" fontId="1" fillId="0" borderId="0"/>
    <xf numFmtId="177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8" fillId="0" borderId="0"/>
    <xf numFmtId="0" fontId="11" fillId="0" borderId="0" applyFont="0" applyFill="0" applyBorder="0" applyAlignment="0" applyProtection="0"/>
    <xf numFmtId="0" fontId="28" fillId="0" borderId="0"/>
    <xf numFmtId="181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2" fontId="11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>
      <alignment vertical="center"/>
    </xf>
    <xf numFmtId="10" fontId="31" fillId="24" borderId="8" applyNumberFormat="0" applyBorder="0" applyAlignment="0" applyProtection="0"/>
    <xf numFmtId="10" fontId="31" fillId="23" borderId="8" applyNumberFormat="0" applyBorder="0" applyAlignment="0" applyProtection="0"/>
    <xf numFmtId="0" fontId="40" fillId="0" borderId="9" applyNumberFormat="0" applyFill="0" applyAlignment="0" applyProtection="0">
      <alignment vertical="center"/>
    </xf>
    <xf numFmtId="176" fontId="1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41" fillId="0" borderId="1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184" fontId="2" fillId="0" borderId="0"/>
    <xf numFmtId="0" fontId="2" fillId="0" borderId="0"/>
    <xf numFmtId="0" fontId="11" fillId="0" borderId="0"/>
    <xf numFmtId="0" fontId="1" fillId="26" borderId="11" applyNumberFormat="0" applyFont="0" applyAlignment="0" applyProtection="0">
      <alignment vertical="center"/>
    </xf>
    <xf numFmtId="0" fontId="43" fillId="20" borderId="12" applyNumberFormat="0" applyAlignment="0" applyProtection="0">
      <alignment vertical="center"/>
    </xf>
    <xf numFmtId="10" fontId="11" fillId="0" borderId="0" applyFont="0" applyFill="0" applyBorder="0" applyAlignment="0" applyProtection="0"/>
    <xf numFmtId="0" fontId="41" fillId="0" borderId="0"/>
    <xf numFmtId="0" fontId="9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0" borderId="14" applyNumberFormat="0" applyFont="0" applyFill="0" applyAlignment="0" applyProtection="0"/>
    <xf numFmtId="0" fontId="45" fillId="0" borderId="15">
      <alignment horizontal="left"/>
    </xf>
    <xf numFmtId="0" fontId="4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0" borderId="1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48" fillId="20" borderId="1" applyNumberFormat="0" applyAlignment="0" applyProtection="0">
      <alignment vertical="center"/>
    </xf>
    <xf numFmtId="185" fontId="2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>
      <alignment vertical="center"/>
    </xf>
    <xf numFmtId="9" fontId="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0" borderId="0">
      <alignment horizontal="center" vertical="center"/>
    </xf>
    <xf numFmtId="0" fontId="57" fillId="0" borderId="0">
      <alignment horizontal="center"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1" borderId="2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60" fillId="21" borderId="2" applyNumberFormat="0" applyAlignment="0" applyProtection="0">
      <alignment vertical="center"/>
    </xf>
    <xf numFmtId="186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61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27" fillId="0" borderId="0" applyFont="0" applyFill="0" applyBorder="0" applyAlignment="0" applyProtection="0"/>
    <xf numFmtId="0" fontId="62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7" borderId="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64" fillId="7" borderId="1" applyNumberFormat="0" applyAlignment="0" applyProtection="0">
      <alignment vertical="center"/>
    </xf>
    <xf numFmtId="4" fontId="51" fillId="0" borderId="0">
      <protection locked="0"/>
    </xf>
    <xf numFmtId="187" fontId="2" fillId="0" borderId="0">
      <protection locked="0"/>
    </xf>
    <xf numFmtId="0" fontId="65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0" fillId="20" borderId="12" applyNumberFormat="0" applyAlignment="0" applyProtection="0">
      <alignment vertical="center"/>
    </xf>
    <xf numFmtId="0" fontId="43" fillId="20" borderId="12" applyNumberFormat="0" applyAlignment="0" applyProtection="0">
      <alignment vertical="center"/>
    </xf>
    <xf numFmtId="0" fontId="70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71" fillId="0" borderId="0"/>
    <xf numFmtId="0" fontId="72" fillId="0" borderId="0">
      <alignment vertical="center"/>
    </xf>
    <xf numFmtId="42" fontId="1" fillId="0" borderId="0" applyFont="0" applyFill="0" applyBorder="0" applyAlignment="0" applyProtection="0"/>
    <xf numFmtId="188" fontId="2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61" fillId="0" borderId="0"/>
    <xf numFmtId="0" fontId="1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51" fillId="0" borderId="14">
      <protection locked="0"/>
    </xf>
    <xf numFmtId="189" fontId="2" fillId="0" borderId="0">
      <protection locked="0"/>
    </xf>
    <xf numFmtId="190" fontId="2" fillId="0" borderId="0">
      <protection locked="0"/>
    </xf>
  </cellStyleXfs>
  <cellXfs count="206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3" fillId="0" borderId="0" xfId="0" applyFont="1" applyFill="1">
      <alignment vertical="center"/>
    </xf>
    <xf numFmtId="0" fontId="6" fillId="0" borderId="0" xfId="0" applyFont="1" applyFill="1" applyBorder="1" applyAlignment="1">
      <alignment vertical="top"/>
    </xf>
    <xf numFmtId="38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4" fillId="0" borderId="27" xfId="0" applyFont="1" applyFill="1" applyBorder="1">
      <alignment vertical="center"/>
    </xf>
    <xf numFmtId="38" fontId="4" fillId="0" borderId="27" xfId="0" applyNumberFormat="1" applyFont="1" applyFill="1" applyBorder="1" applyAlignment="1">
      <alignment vertical="center" wrapText="1"/>
    </xf>
    <xf numFmtId="38" fontId="4" fillId="0" borderId="27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79" fillId="0" borderId="26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81" fillId="0" borderId="0" xfId="0" applyFont="1" applyFill="1" applyAlignment="1" applyProtection="1">
      <alignment vertical="center" shrinkToFit="1"/>
    </xf>
    <xf numFmtId="41" fontId="82" fillId="0" borderId="0" xfId="212" applyFont="1" applyAlignment="1" applyProtection="1">
      <alignment vertical="center" shrinkToFit="1"/>
      <protection locked="0"/>
    </xf>
    <xf numFmtId="41" fontId="80" fillId="0" borderId="0" xfId="212" applyFont="1" applyAlignment="1" applyProtection="1">
      <alignment vertical="center" shrinkToFit="1"/>
      <protection locked="0"/>
    </xf>
    <xf numFmtId="0" fontId="83" fillId="0" borderId="0" xfId="0" applyFont="1" applyAlignment="1" applyProtection="1">
      <alignment vertical="center"/>
      <protection locked="0"/>
    </xf>
    <xf numFmtId="0" fontId="84" fillId="0" borderId="0" xfId="0" applyFont="1" applyFill="1" applyAlignment="1">
      <alignment vertical="center"/>
    </xf>
    <xf numFmtId="41" fontId="84" fillId="0" borderId="0" xfId="212" applyFont="1" applyFill="1" applyAlignment="1">
      <alignment vertical="center"/>
    </xf>
    <xf numFmtId="41" fontId="79" fillId="0" borderId="0" xfId="212" applyNumberFormat="1" applyFont="1" applyFill="1" applyBorder="1" applyAlignment="1">
      <alignment horizontal="center" vertical="center"/>
    </xf>
    <xf numFmtId="41" fontId="79" fillId="0" borderId="0" xfId="212" applyNumberFormat="1" applyFont="1" applyFill="1" applyBorder="1" applyAlignment="1">
      <alignment vertical="center" shrinkToFit="1"/>
    </xf>
    <xf numFmtId="41" fontId="79" fillId="0" borderId="22" xfId="212" applyNumberFormat="1" applyFont="1" applyFill="1" applyBorder="1" applyAlignment="1">
      <alignment horizontal="center" vertical="center"/>
    </xf>
    <xf numFmtId="41" fontId="79" fillId="0" borderId="29" xfId="212" applyNumberFormat="1" applyFont="1" applyFill="1" applyBorder="1" applyAlignment="1">
      <alignment horizontal="center" vertical="center"/>
    </xf>
    <xf numFmtId="41" fontId="79" fillId="0" borderId="0" xfId="212" applyNumberFormat="1" applyFont="1" applyFill="1" applyBorder="1" applyAlignment="1">
      <alignment vertical="center"/>
    </xf>
    <xf numFmtId="41" fontId="79" fillId="0" borderId="22" xfId="212" applyNumberFormat="1" applyFont="1" applyFill="1" applyBorder="1" applyAlignment="1">
      <alignment vertical="center"/>
    </xf>
    <xf numFmtId="41" fontId="79" fillId="0" borderId="29" xfId="212" applyNumberFormat="1" applyFont="1" applyFill="1" applyBorder="1" applyAlignment="1">
      <alignment vertical="center"/>
    </xf>
    <xf numFmtId="41" fontId="85" fillId="0" borderId="0" xfId="0" applyNumberFormat="1" applyFont="1" applyFill="1" applyBorder="1" applyAlignment="1">
      <alignment vertical="center" wrapText="1"/>
    </xf>
    <xf numFmtId="0" fontId="80" fillId="0" borderId="0" xfId="0" applyFont="1" applyAlignment="1" applyProtection="1">
      <alignment vertical="center"/>
      <protection locked="0"/>
    </xf>
    <xf numFmtId="41" fontId="79" fillId="0" borderId="0" xfId="212" applyNumberFormat="1" applyFont="1" applyFill="1" applyBorder="1" applyAlignment="1">
      <alignment horizontal="center" vertical="center" shrinkToFit="1"/>
    </xf>
    <xf numFmtId="0" fontId="81" fillId="0" borderId="0" xfId="0" applyFont="1" applyFill="1" applyAlignment="1" applyProtection="1">
      <alignment shrinkToFit="1"/>
    </xf>
    <xf numFmtId="0" fontId="80" fillId="0" borderId="0" xfId="0" applyFont="1" applyFill="1" applyAlignment="1" applyProtection="1">
      <alignment vertical="center" shrinkToFit="1"/>
      <protection locked="0"/>
    </xf>
    <xf numFmtId="38" fontId="4" fillId="0" borderId="48" xfId="0" applyNumberFormat="1" applyFont="1" applyFill="1" applyBorder="1" applyAlignment="1">
      <alignment vertical="center" wrapText="1"/>
    </xf>
    <xf numFmtId="0" fontId="84" fillId="0" borderId="49" xfId="0" applyFont="1" applyFill="1" applyBorder="1" applyAlignment="1" applyProtection="1">
      <alignment horizontal="center" vertical="center" shrinkToFit="1"/>
    </xf>
    <xf numFmtId="0" fontId="86" fillId="0" borderId="49" xfId="0" applyFont="1" applyFill="1" applyBorder="1" applyAlignment="1" applyProtection="1">
      <alignment horizontal="center" vertical="center" shrinkToFit="1"/>
    </xf>
    <xf numFmtId="0" fontId="4" fillId="0" borderId="16" xfId="0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41" fontId="87" fillId="0" borderId="26" xfId="212" applyNumberFormat="1" applyFont="1" applyFill="1" applyBorder="1" applyAlignment="1">
      <alignment vertical="center"/>
    </xf>
    <xf numFmtId="41" fontId="87" fillId="0" borderId="26" xfId="212" applyNumberFormat="1" applyFont="1" applyFill="1" applyBorder="1" applyAlignment="1">
      <alignment vertical="center" shrinkToFit="1"/>
    </xf>
    <xf numFmtId="41" fontId="87" fillId="0" borderId="40" xfId="212" applyNumberFormat="1" applyFont="1" applyFill="1" applyBorder="1" applyAlignment="1">
      <alignment vertical="center"/>
    </xf>
    <xf numFmtId="41" fontId="87" fillId="0" borderId="17" xfId="212" applyNumberFormat="1" applyFont="1" applyFill="1" applyBorder="1" applyAlignment="1">
      <alignment vertical="center"/>
    </xf>
    <xf numFmtId="41" fontId="87" fillId="0" borderId="26" xfId="0" applyNumberFormat="1" applyFont="1" applyFill="1" applyBorder="1" applyAlignment="1">
      <alignment vertical="center" wrapText="1"/>
    </xf>
    <xf numFmtId="41" fontId="87" fillId="0" borderId="42" xfId="212" applyNumberFormat="1" applyFont="1" applyFill="1" applyBorder="1" applyAlignment="1">
      <alignment vertical="center"/>
    </xf>
    <xf numFmtId="41" fontId="88" fillId="0" borderId="0" xfId="212" applyFont="1" applyAlignment="1" applyProtection="1">
      <alignment vertical="center" shrinkToFit="1"/>
      <protection locked="0"/>
    </xf>
    <xf numFmtId="41" fontId="81" fillId="0" borderId="0" xfId="212" applyFont="1" applyAlignment="1" applyProtection="1">
      <alignment vertical="center" shrinkToFi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left" vertical="center" shrinkToFit="1"/>
      <protection locked="0"/>
    </xf>
    <xf numFmtId="41" fontId="79" fillId="0" borderId="0" xfId="212" applyFont="1" applyFill="1" applyBorder="1" applyAlignment="1">
      <alignment horizontal="right" vertical="center"/>
    </xf>
    <xf numFmtId="41" fontId="79" fillId="0" borderId="0" xfId="212" applyFont="1" applyFill="1" applyBorder="1" applyAlignment="1">
      <alignment horizontal="right" vertical="center" shrinkToFit="1"/>
    </xf>
    <xf numFmtId="41" fontId="79" fillId="0" borderId="0" xfId="212" applyFont="1" applyFill="1" applyBorder="1" applyAlignment="1">
      <alignment horizontal="center" vertical="center"/>
    </xf>
    <xf numFmtId="41" fontId="79" fillId="0" borderId="22" xfId="212" applyFont="1" applyFill="1" applyBorder="1" applyAlignment="1">
      <alignment horizontal="center" vertical="center"/>
    </xf>
    <xf numFmtId="41" fontId="89" fillId="0" borderId="0" xfId="212" applyFont="1" applyAlignment="1" applyProtection="1">
      <alignment vertical="center" shrinkToFi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left" vertical="center" shrinkToFit="1"/>
      <protection locked="0"/>
    </xf>
    <xf numFmtId="3" fontId="79" fillId="0" borderId="0" xfId="212" applyNumberFormat="1" applyFont="1" applyFill="1" applyBorder="1" applyAlignment="1">
      <alignment horizontal="right" vertical="center" shrinkToFit="1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left" vertical="center" shrinkToFit="1"/>
      <protection locked="0"/>
    </xf>
    <xf numFmtId="41" fontId="79" fillId="0" borderId="10" xfId="212" applyFont="1" applyFill="1" applyBorder="1" applyAlignment="1">
      <alignment horizontal="right" vertical="center" shrinkToFit="1"/>
    </xf>
    <xf numFmtId="41" fontId="79" fillId="0" borderId="10" xfId="212" applyFont="1" applyFill="1" applyBorder="1" applyAlignment="1">
      <alignment horizontal="center" vertical="center"/>
    </xf>
    <xf numFmtId="41" fontId="79" fillId="0" borderId="38" xfId="212" applyFont="1" applyFill="1" applyBorder="1" applyAlignment="1">
      <alignment horizontal="center" vertical="center"/>
    </xf>
    <xf numFmtId="41" fontId="87" fillId="0" borderId="26" xfId="212" applyNumberFormat="1" applyFont="1" applyFill="1" applyBorder="1" applyAlignment="1">
      <alignment horizontal="center" vertical="center"/>
    </xf>
    <xf numFmtId="41" fontId="87" fillId="0" borderId="26" xfId="0" applyNumberFormat="1" applyFont="1" applyFill="1" applyBorder="1" applyAlignment="1">
      <alignment horizontal="center" vertical="center" wrapText="1"/>
    </xf>
    <xf numFmtId="41" fontId="87" fillId="0" borderId="42" xfId="0" applyNumberFormat="1" applyFont="1" applyFill="1" applyBorder="1" applyAlignment="1">
      <alignment horizontal="center" vertical="center" wrapText="1"/>
    </xf>
    <xf numFmtId="0" fontId="81" fillId="0" borderId="0" xfId="0" applyFont="1" applyAlignment="1" applyProtection="1">
      <alignment vertical="center"/>
      <protection locked="0"/>
    </xf>
    <xf numFmtId="41" fontId="80" fillId="0" borderId="0" xfId="212" applyFont="1" applyBorder="1" applyAlignment="1" applyProtection="1">
      <alignment vertical="center" shrinkToFit="1"/>
      <protection locked="0"/>
    </xf>
    <xf numFmtId="0" fontId="90" fillId="0" borderId="50" xfId="0" applyFont="1" applyFill="1" applyBorder="1" applyAlignment="1" applyProtection="1">
      <alignment horizontal="center" vertical="center" shrinkToFit="1"/>
    </xf>
    <xf numFmtId="0" fontId="81" fillId="0" borderId="0" xfId="0" applyFont="1" applyFill="1" applyAlignment="1" applyProtection="1">
      <alignment vertical="center" shrinkToFit="1"/>
      <protection locked="0"/>
    </xf>
    <xf numFmtId="0" fontId="84" fillId="0" borderId="49" xfId="0" applyFont="1" applyFill="1" applyBorder="1" applyAlignment="1" applyProtection="1">
      <alignment horizontal="center" vertical="center" shrinkToFit="1"/>
      <protection locked="0"/>
    </xf>
    <xf numFmtId="0" fontId="80" fillId="0" borderId="0" xfId="0" applyFont="1" applyFill="1" applyAlignment="1" applyProtection="1">
      <alignment vertical="center"/>
      <protection locked="0"/>
    </xf>
    <xf numFmtId="0" fontId="91" fillId="0" borderId="0" xfId="0" applyFont="1" applyFill="1" applyAlignment="1" applyProtection="1">
      <alignment vertical="center"/>
      <protection locked="0"/>
    </xf>
    <xf numFmtId="0" fontId="80" fillId="0" borderId="0" xfId="0" applyFont="1" applyFill="1" applyAlignment="1" applyProtection="1">
      <protection locked="0"/>
    </xf>
    <xf numFmtId="41" fontId="79" fillId="0" borderId="21" xfId="212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 wrapText="1"/>
    </xf>
    <xf numFmtId="41" fontId="83" fillId="0" borderId="0" xfId="212" applyFont="1" applyBorder="1" applyAlignment="1" applyProtection="1">
      <alignment vertical="center" shrinkToFit="1"/>
      <protection locked="0"/>
    </xf>
    <xf numFmtId="0" fontId="80" fillId="0" borderId="0" xfId="0" applyFont="1" applyFill="1" applyBorder="1" applyAlignment="1" applyProtection="1">
      <alignment vertical="center" shrinkToFit="1"/>
      <protection locked="0"/>
    </xf>
    <xf numFmtId="0" fontId="80" fillId="0" borderId="0" xfId="0" applyFont="1" applyBorder="1" applyAlignment="1" applyProtection="1">
      <alignment vertical="center"/>
      <protection locked="0"/>
    </xf>
    <xf numFmtId="41" fontId="79" fillId="0" borderId="0" xfId="0" applyNumberFormat="1" applyFont="1" applyFill="1" applyBorder="1" applyAlignment="1">
      <alignment horizontal="center" vertical="center"/>
    </xf>
    <xf numFmtId="41" fontId="79" fillId="0" borderId="29" xfId="0" applyNumberFormat="1" applyFont="1" applyFill="1" applyBorder="1" applyAlignment="1">
      <alignment horizontal="center" vertical="center"/>
    </xf>
    <xf numFmtId="41" fontId="92" fillId="0" borderId="0" xfId="212" applyFont="1" applyFill="1" applyBorder="1" applyAlignment="1">
      <alignment horizontal="center" vertical="center"/>
    </xf>
    <xf numFmtId="41" fontId="92" fillId="0" borderId="0" xfId="212" applyFont="1" applyFill="1" applyBorder="1" applyAlignment="1">
      <alignment vertical="center" shrinkToFit="1"/>
    </xf>
    <xf numFmtId="41" fontId="92" fillId="0" borderId="0" xfId="212" applyFont="1" applyFill="1" applyBorder="1" applyAlignment="1">
      <alignment vertical="center"/>
    </xf>
    <xf numFmtId="41" fontId="92" fillId="0" borderId="29" xfId="212" applyFont="1" applyFill="1" applyBorder="1" applyAlignment="1">
      <alignment vertical="center"/>
    </xf>
    <xf numFmtId="41" fontId="79" fillId="0" borderId="0" xfId="212" applyFont="1" applyFill="1" applyBorder="1" applyAlignment="1">
      <alignment vertical="center" shrinkToFit="1"/>
    </xf>
    <xf numFmtId="41" fontId="79" fillId="0" borderId="0" xfId="212" applyFont="1" applyFill="1" applyBorder="1" applyAlignment="1">
      <alignment vertical="center"/>
    </xf>
    <xf numFmtId="41" fontId="79" fillId="0" borderId="29" xfId="212" applyFont="1" applyFill="1" applyBorder="1" applyAlignment="1">
      <alignment vertical="center"/>
    </xf>
    <xf numFmtId="192" fontId="79" fillId="0" borderId="0" xfId="212" applyNumberFormat="1" applyFont="1" applyFill="1" applyBorder="1" applyAlignment="1">
      <alignment vertical="center"/>
    </xf>
    <xf numFmtId="3" fontId="93" fillId="0" borderId="53" xfId="0" applyNumberFormat="1" applyFont="1" applyFill="1" applyBorder="1" applyAlignment="1">
      <alignment horizontal="right" vertical="center"/>
    </xf>
    <xf numFmtId="3" fontId="93" fillId="0" borderId="54" xfId="0" applyNumberFormat="1" applyFont="1" applyFill="1" applyBorder="1" applyAlignment="1">
      <alignment horizontal="right" vertical="center"/>
    </xf>
    <xf numFmtId="41" fontId="93" fillId="0" borderId="55" xfId="0" applyNumberFormat="1" applyFont="1" applyFill="1" applyBorder="1" applyAlignment="1">
      <alignment vertical="center"/>
    </xf>
    <xf numFmtId="3" fontId="93" fillId="0" borderId="56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vertical="center"/>
    </xf>
    <xf numFmtId="3" fontId="93" fillId="0" borderId="18" xfId="0" applyNumberFormat="1" applyFont="1" applyFill="1" applyBorder="1" applyAlignment="1">
      <alignment horizontal="right" vertical="center"/>
    </xf>
    <xf numFmtId="3" fontId="93" fillId="0" borderId="19" xfId="0" applyNumberFormat="1" applyFont="1" applyFill="1" applyBorder="1" applyAlignment="1">
      <alignment horizontal="right" vertical="center"/>
    </xf>
    <xf numFmtId="3" fontId="93" fillId="0" borderId="21" xfId="0" applyNumberFormat="1" applyFont="1" applyFill="1" applyBorder="1" applyAlignment="1">
      <alignment horizontal="right" vertical="center"/>
    </xf>
    <xf numFmtId="3" fontId="93" fillId="0" borderId="0" xfId="0" applyNumberFormat="1" applyFont="1" applyFill="1" applyBorder="1" applyAlignment="1">
      <alignment horizontal="right" vertical="center"/>
    </xf>
    <xf numFmtId="3" fontId="93" fillId="0" borderId="57" xfId="0" applyNumberFormat="1" applyFont="1" applyFill="1" applyBorder="1" applyAlignment="1">
      <alignment horizontal="right" vertical="center"/>
    </xf>
    <xf numFmtId="3" fontId="93" fillId="0" borderId="10" xfId="0" applyNumberFormat="1" applyFont="1" applyFill="1" applyBorder="1" applyAlignment="1">
      <alignment horizontal="right" vertical="center"/>
    </xf>
    <xf numFmtId="3" fontId="87" fillId="0" borderId="0" xfId="0" applyNumberFormat="1" applyFont="1" applyFill="1" applyBorder="1" applyAlignment="1">
      <alignment vertical="center"/>
    </xf>
    <xf numFmtId="191" fontId="79" fillId="0" borderId="0" xfId="0" applyNumberFormat="1" applyFont="1" applyFill="1" applyBorder="1" applyAlignment="1">
      <alignment vertical="center" wrapText="1"/>
    </xf>
    <xf numFmtId="191" fontId="79" fillId="0" borderId="19" xfId="0" applyNumberFormat="1" applyFont="1" applyFill="1" applyBorder="1" applyAlignment="1">
      <alignment vertical="center" wrapText="1"/>
    </xf>
    <xf numFmtId="41" fontId="79" fillId="0" borderId="10" xfId="212" applyFont="1" applyFill="1" applyBorder="1" applyAlignment="1">
      <alignment vertical="center"/>
    </xf>
    <xf numFmtId="41" fontId="79" fillId="0" borderId="39" xfId="212" applyFont="1" applyFill="1" applyBorder="1" applyAlignment="1">
      <alignment vertical="center"/>
    </xf>
    <xf numFmtId="41" fontId="79" fillId="0" borderId="19" xfId="212" applyNumberFormat="1" applyFont="1" applyFill="1" applyBorder="1" applyAlignment="1">
      <alignment vertical="center"/>
    </xf>
    <xf numFmtId="41" fontId="79" fillId="0" borderId="21" xfId="0" applyNumberFormat="1" applyFont="1" applyFill="1" applyBorder="1" applyAlignment="1">
      <alignment vertical="center"/>
    </xf>
    <xf numFmtId="41" fontId="79" fillId="0" borderId="10" xfId="212" applyNumberFormat="1" applyFont="1" applyFill="1" applyBorder="1" applyAlignment="1">
      <alignment vertical="center"/>
    </xf>
    <xf numFmtId="41" fontId="79" fillId="0" borderId="0" xfId="212" applyNumberFormat="1" applyFont="1" applyBorder="1" applyAlignment="1" applyProtection="1">
      <alignment vertical="center" shrinkToFit="1"/>
      <protection locked="0"/>
    </xf>
    <xf numFmtId="41" fontId="79" fillId="0" borderId="29" xfId="212" applyNumberFormat="1" applyFont="1" applyBorder="1" applyAlignment="1" applyProtection="1">
      <alignment vertical="center" shrinkToFit="1"/>
      <protection locked="0"/>
    </xf>
    <xf numFmtId="41" fontId="79" fillId="0" borderId="10" xfId="212" applyNumberFormat="1" applyFont="1" applyBorder="1" applyAlignment="1" applyProtection="1">
      <alignment vertical="center" shrinkToFit="1"/>
      <protection locked="0"/>
    </xf>
    <xf numFmtId="41" fontId="79" fillId="0" borderId="39" xfId="212" applyNumberFormat="1" applyFont="1" applyBorder="1" applyAlignment="1" applyProtection="1">
      <alignment vertical="center" shrinkToFit="1"/>
      <protection locked="0"/>
    </xf>
    <xf numFmtId="41" fontId="87" fillId="0" borderId="0" xfId="0" applyNumberFormat="1" applyFont="1" applyFill="1" applyBorder="1" applyAlignment="1">
      <alignment vertical="center"/>
    </xf>
    <xf numFmtId="3" fontId="93" fillId="0" borderId="21" xfId="0" applyNumberFormat="1" applyFont="1" applyFill="1" applyBorder="1" applyAlignment="1">
      <alignment vertical="center"/>
    </xf>
    <xf numFmtId="3" fontId="93" fillId="0" borderId="0" xfId="0" applyNumberFormat="1" applyFont="1" applyFill="1" applyBorder="1" applyAlignment="1">
      <alignment vertical="center"/>
    </xf>
    <xf numFmtId="3" fontId="93" fillId="0" borderId="57" xfId="0" applyNumberFormat="1" applyFont="1" applyFill="1" applyBorder="1" applyAlignment="1">
      <alignment vertical="center"/>
    </xf>
    <xf numFmtId="3" fontId="93" fillId="0" borderId="58" xfId="0" applyNumberFormat="1" applyFont="1" applyFill="1" applyBorder="1" applyAlignment="1">
      <alignment vertical="center"/>
    </xf>
    <xf numFmtId="0" fontId="84" fillId="0" borderId="33" xfId="0" applyFont="1" applyFill="1" applyBorder="1" applyAlignment="1">
      <alignment horizontal="left" vertical="center"/>
    </xf>
    <xf numFmtId="0" fontId="79" fillId="0" borderId="33" xfId="0" applyFont="1" applyFill="1" applyBorder="1" applyAlignment="1">
      <alignment vertical="center"/>
    </xf>
    <xf numFmtId="3" fontId="93" fillId="27" borderId="33" xfId="0" applyNumberFormat="1" applyFont="1" applyFill="1" applyBorder="1" applyAlignment="1">
      <alignment vertical="center"/>
    </xf>
    <xf numFmtId="3" fontId="93" fillId="27" borderId="59" xfId="0" applyNumberFormat="1" applyFont="1" applyFill="1" applyBorder="1" applyAlignment="1">
      <alignment vertical="center"/>
    </xf>
    <xf numFmtId="0" fontId="76" fillId="0" borderId="33" xfId="0" applyFont="1" applyFill="1" applyBorder="1">
      <alignment vertical="center"/>
    </xf>
    <xf numFmtId="0" fontId="79" fillId="0" borderId="33" xfId="0" applyFont="1" applyFill="1" applyBorder="1" applyAlignment="1">
      <alignment horizontal="right" vertical="center"/>
    </xf>
    <xf numFmtId="41" fontId="93" fillId="0" borderId="60" xfId="0" applyNumberFormat="1" applyFont="1" applyFill="1" applyBorder="1" applyAlignment="1">
      <alignment vertical="center"/>
    </xf>
    <xf numFmtId="3" fontId="93" fillId="0" borderId="61" xfId="0" applyNumberFormat="1" applyFont="1" applyFill="1" applyBorder="1" applyAlignment="1">
      <alignment horizontal="right" vertical="center"/>
    </xf>
    <xf numFmtId="3" fontId="93" fillId="0" borderId="62" xfId="0" applyNumberFormat="1" applyFont="1" applyFill="1" applyBorder="1" applyAlignment="1">
      <alignment horizontal="right" vertical="center"/>
    </xf>
    <xf numFmtId="41" fontId="79" fillId="0" borderId="0" xfId="212" applyFont="1" applyBorder="1" applyAlignment="1" applyProtection="1">
      <alignment horizontal="right" vertical="center" shrinkToFit="1"/>
      <protection locked="0"/>
    </xf>
    <xf numFmtId="41" fontId="79" fillId="0" borderId="58" xfId="212" applyFont="1" applyFill="1" applyBorder="1" applyAlignment="1">
      <alignment horizontal="right" vertical="center"/>
    </xf>
    <xf numFmtId="41" fontId="79" fillId="0" borderId="58" xfId="212" applyFont="1" applyFill="1" applyBorder="1" applyAlignment="1">
      <alignment horizontal="right" vertical="center" shrinkToFit="1"/>
    </xf>
    <xf numFmtId="41" fontId="87" fillId="0" borderId="63" xfId="212" applyNumberFormat="1" applyFont="1" applyFill="1" applyBorder="1" applyAlignment="1">
      <alignment vertical="center"/>
    </xf>
    <xf numFmtId="41" fontId="87" fillId="0" borderId="63" xfId="212" applyNumberFormat="1" applyFont="1" applyFill="1" applyBorder="1" applyAlignment="1">
      <alignment vertical="center" shrinkToFit="1"/>
    </xf>
    <xf numFmtId="41" fontId="79" fillId="0" borderId="0" xfId="212" applyFont="1" applyFill="1" applyBorder="1" applyAlignment="1" applyProtection="1">
      <alignment vertical="center" shrinkToFit="1"/>
      <protection locked="0"/>
    </xf>
    <xf numFmtId="0" fontId="79" fillId="0" borderId="0" xfId="212" applyNumberFormat="1" applyFont="1" applyFill="1" applyBorder="1" applyAlignment="1">
      <alignment vertical="center"/>
    </xf>
    <xf numFmtId="41" fontId="79" fillId="0" borderId="52" xfId="212" applyFont="1" applyFill="1" applyBorder="1" applyAlignment="1">
      <alignment vertical="center"/>
    </xf>
    <xf numFmtId="41" fontId="79" fillId="0" borderId="51" xfId="212" applyFont="1" applyFill="1" applyBorder="1" applyAlignment="1">
      <alignment vertical="center"/>
    </xf>
    <xf numFmtId="3" fontId="93" fillId="0" borderId="62" xfId="0" applyNumberFormat="1" applyFont="1" applyFill="1" applyBorder="1" applyAlignment="1">
      <alignment vertical="center"/>
    </xf>
    <xf numFmtId="41" fontId="92" fillId="0" borderId="20" xfId="212" applyFont="1" applyFill="1" applyBorder="1" applyAlignment="1">
      <alignment horizontal="center" vertical="center"/>
    </xf>
    <xf numFmtId="3" fontId="93" fillId="0" borderId="20" xfId="0" applyNumberFormat="1" applyFont="1" applyFill="1" applyBorder="1" applyAlignment="1">
      <alignment horizontal="right" vertical="center"/>
    </xf>
    <xf numFmtId="3" fontId="93" fillId="0" borderId="22" xfId="0" applyNumberFormat="1" applyFont="1" applyFill="1" applyBorder="1" applyAlignment="1">
      <alignment horizontal="right" vertical="center"/>
    </xf>
    <xf numFmtId="3" fontId="93" fillId="0" borderId="22" xfId="0" applyNumberFormat="1" applyFont="1" applyFill="1" applyBorder="1" applyAlignment="1">
      <alignment vertical="center"/>
    </xf>
    <xf numFmtId="3" fontId="93" fillId="0" borderId="64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 vertical="top"/>
    </xf>
    <xf numFmtId="0" fontId="78" fillId="0" borderId="0" xfId="0" applyFont="1" applyFill="1" applyBorder="1" applyAlignment="1">
      <alignment horizontal="left" vertical="top"/>
    </xf>
    <xf numFmtId="0" fontId="79" fillId="0" borderId="26" xfId="0" applyFont="1" applyFill="1" applyBorder="1" applyAlignment="1">
      <alignment horizontal="left" vertical="center"/>
    </xf>
    <xf numFmtId="38" fontId="4" fillId="0" borderId="19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horizontal="center" vertical="center" wrapText="1"/>
    </xf>
    <xf numFmtId="38" fontId="4" fillId="0" borderId="22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38" fontId="4" fillId="0" borderId="18" xfId="0" applyNumberFormat="1" applyFont="1" applyFill="1" applyBorder="1" applyAlignment="1">
      <alignment horizontal="center" vertical="center" wrapText="1"/>
    </xf>
    <xf numFmtId="38" fontId="4" fillId="0" borderId="20" xfId="0" applyNumberFormat="1" applyFont="1" applyFill="1" applyBorder="1" applyAlignment="1">
      <alignment horizontal="center" vertical="center" wrapText="1"/>
    </xf>
    <xf numFmtId="38" fontId="4" fillId="0" borderId="21" xfId="0" applyNumberFormat="1" applyFont="1" applyFill="1" applyBorder="1" applyAlignment="1">
      <alignment horizontal="center" vertical="center" wrapText="1"/>
    </xf>
    <xf numFmtId="38" fontId="4" fillId="0" borderId="17" xfId="0" applyNumberFormat="1" applyFont="1" applyFill="1" applyBorder="1" applyAlignment="1">
      <alignment horizontal="center" vertical="center" wrapText="1"/>
    </xf>
    <xf numFmtId="38" fontId="4" fillId="0" borderId="40" xfId="0" applyNumberFormat="1" applyFont="1" applyFill="1" applyBorder="1" applyAlignment="1">
      <alignment horizontal="center" vertical="center" wrapText="1"/>
    </xf>
    <xf numFmtId="0" fontId="79" fillId="0" borderId="28" xfId="0" applyFont="1" applyFill="1" applyBorder="1" applyAlignment="1" applyProtection="1">
      <alignment horizontal="center" vertical="center" shrinkToFit="1"/>
    </xf>
    <xf numFmtId="0" fontId="79" fillId="0" borderId="0" xfId="0" applyFont="1" applyFill="1" applyBorder="1" applyAlignment="1" applyProtection="1">
      <alignment horizontal="center" vertical="center" shrinkToFit="1"/>
    </xf>
    <xf numFmtId="38" fontId="4" fillId="0" borderId="25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0" fontId="87" fillId="0" borderId="41" xfId="0" applyFont="1" applyFill="1" applyBorder="1" applyAlignment="1" applyProtection="1">
      <alignment horizontal="center" vertical="center" shrinkToFit="1"/>
    </xf>
    <xf numFmtId="0" fontId="87" fillId="0" borderId="26" xfId="0" applyFont="1" applyFill="1" applyBorder="1" applyAlignment="1" applyProtection="1">
      <alignment horizontal="center" vertical="center" shrinkToFit="1"/>
    </xf>
    <xf numFmtId="0" fontId="79" fillId="0" borderId="0" xfId="0" applyFont="1" applyFill="1" applyBorder="1" applyAlignment="1">
      <alignment horizontal="left" vertical="center"/>
    </xf>
    <xf numFmtId="38" fontId="4" fillId="0" borderId="32" xfId="0" applyNumberFormat="1" applyFont="1" applyFill="1" applyBorder="1" applyAlignment="1">
      <alignment horizontal="center" vertical="center" wrapText="1"/>
    </xf>
    <xf numFmtId="38" fontId="4" fillId="0" borderId="44" xfId="0" applyNumberFormat="1" applyFont="1" applyFill="1" applyBorder="1" applyAlignment="1">
      <alignment horizontal="center" vertical="center" wrapText="1"/>
    </xf>
    <xf numFmtId="38" fontId="4" fillId="0" borderId="45" xfId="0" applyNumberFormat="1" applyFont="1" applyFill="1" applyBorder="1" applyAlignment="1">
      <alignment horizontal="center" vertical="center" wrapText="1"/>
    </xf>
    <xf numFmtId="38" fontId="4" fillId="0" borderId="23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38" fontId="4" fillId="0" borderId="33" xfId="0" applyNumberFormat="1" applyFont="1" applyFill="1" applyBorder="1" applyAlignment="1">
      <alignment horizontal="center" vertical="center" wrapText="1"/>
    </xf>
    <xf numFmtId="0" fontId="79" fillId="0" borderId="28" xfId="0" applyNumberFormat="1" applyFont="1" applyFill="1" applyBorder="1" applyAlignment="1" applyProtection="1">
      <alignment horizontal="center" vertical="center" shrinkToFit="1"/>
    </xf>
    <xf numFmtId="0" fontId="79" fillId="0" borderId="22" xfId="0" applyNumberFormat="1" applyFont="1" applyFill="1" applyBorder="1" applyAlignment="1" applyProtection="1">
      <alignment horizontal="center" vertical="center" shrinkToFit="1"/>
    </xf>
    <xf numFmtId="0" fontId="87" fillId="0" borderId="41" xfId="0" applyNumberFormat="1" applyFont="1" applyFill="1" applyBorder="1" applyAlignment="1" applyProtection="1">
      <alignment horizontal="center" vertical="center" shrinkToFit="1"/>
    </xf>
    <xf numFmtId="0" fontId="87" fillId="0" borderId="40" xfId="0" applyNumberFormat="1" applyFont="1" applyFill="1" applyBorder="1" applyAlignment="1" applyProtection="1">
      <alignment horizontal="center" vertical="center" shrinkToFit="1"/>
    </xf>
    <xf numFmtId="38" fontId="4" fillId="0" borderId="43" xfId="0" applyNumberFormat="1" applyFont="1" applyFill="1" applyBorder="1" applyAlignment="1">
      <alignment horizontal="center" vertical="center" wrapText="1"/>
    </xf>
    <xf numFmtId="38" fontId="4" fillId="0" borderId="28" xfId="0" applyNumberFormat="1" applyFont="1" applyFill="1" applyBorder="1" applyAlignment="1">
      <alignment horizontal="center" vertical="center" wrapText="1"/>
    </xf>
    <xf numFmtId="38" fontId="4" fillId="0" borderId="41" xfId="0" applyNumberFormat="1" applyFont="1" applyFill="1" applyBorder="1" applyAlignment="1">
      <alignment horizontal="center" vertical="center" wrapText="1"/>
    </xf>
    <xf numFmtId="176" fontId="4" fillId="0" borderId="8" xfId="269" applyFont="1" applyFill="1" applyBorder="1" applyAlignment="1">
      <alignment horizontal="center" vertical="center" wrapText="1"/>
    </xf>
    <xf numFmtId="176" fontId="4" fillId="0" borderId="8" xfId="269" applyFont="1" applyFill="1" applyBorder="1" applyAlignment="1">
      <alignment horizontal="center" vertical="center"/>
    </xf>
    <xf numFmtId="38" fontId="4" fillId="0" borderId="8" xfId="0" applyNumberFormat="1" applyFont="1" applyFill="1" applyBorder="1" applyAlignment="1">
      <alignment horizontal="center" vertical="center" wrapText="1"/>
    </xf>
    <xf numFmtId="41" fontId="4" fillId="0" borderId="8" xfId="368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41" fontId="4" fillId="0" borderId="24" xfId="368" applyNumberFormat="1" applyFont="1" applyFill="1" applyBorder="1" applyAlignment="1">
      <alignment horizontal="center" vertical="center" wrapText="1"/>
    </xf>
    <xf numFmtId="41" fontId="4" fillId="0" borderId="25" xfId="368" applyNumberFormat="1" applyFont="1" applyFill="1" applyBorder="1" applyAlignment="1">
      <alignment horizontal="center" vertical="center" wrapText="1"/>
    </xf>
  </cellXfs>
  <cellStyles count="37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 10" xfId="211"/>
    <cellStyle name="쉼표 [0] 2" xfId="212"/>
    <cellStyle name="쉼표 [0] 2 2" xfId="213"/>
    <cellStyle name="쉼표 [0] 2 3" xfId="214"/>
    <cellStyle name="쉼표 [0] 28" xfId="215"/>
    <cellStyle name="쉼표 [0] 3" xfId="216"/>
    <cellStyle name="쉼표 [0] 4" xfId="217"/>
    <cellStyle name="쉼표 [0] 5" xfId="218"/>
    <cellStyle name="쉼표 [0] 51" xfId="219"/>
    <cellStyle name="쉼표 [0] 6" xfId="220"/>
    <cellStyle name="쉼표 [0] 7" xfId="221"/>
    <cellStyle name="쉼표 [0] 75" xfId="222"/>
    <cellStyle name="쉼표 [0] 76" xfId="223"/>
    <cellStyle name="쉼표 [0] 78" xfId="224"/>
    <cellStyle name="쉼표 [0] 79" xfId="225"/>
    <cellStyle name="쉼표 [0] 8" xfId="226"/>
    <cellStyle name="쉼표 [0] 80" xfId="227"/>
    <cellStyle name="쉼표 [0] 81" xfId="228"/>
    <cellStyle name="쉼표 [0] 82" xfId="229"/>
    <cellStyle name="쉼표 [0] 84" xfId="230"/>
    <cellStyle name="쉼표 [0] 85" xfId="231"/>
    <cellStyle name="쉼표 [0] 9" xfId="232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 5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60" xfId="350"/>
    <cellStyle name="표준 7" xfId="351"/>
    <cellStyle name="표준 79" xfId="352"/>
    <cellStyle name="표준 8" xfId="353"/>
    <cellStyle name="표준 80" xfId="354"/>
    <cellStyle name="표준 87" xfId="355"/>
    <cellStyle name="표준 88" xfId="356"/>
    <cellStyle name="표준 89" xfId="357"/>
    <cellStyle name="표준 9" xfId="358"/>
    <cellStyle name="표준 90" xfId="359"/>
    <cellStyle name="표준 91" xfId="360"/>
    <cellStyle name="표준 92" xfId="361"/>
    <cellStyle name="표준 94" xfId="362"/>
    <cellStyle name="표준 95" xfId="363"/>
    <cellStyle name="표준 96" xfId="364"/>
    <cellStyle name="표준 97" xfId="365"/>
    <cellStyle name="표준 98" xfId="366"/>
    <cellStyle name="표준 99" xfId="367"/>
    <cellStyle name="표준_3.산업별사업체수및종사자수" xfId="368"/>
    <cellStyle name="하이퍼링크 2" xfId="369"/>
    <cellStyle name="합산" xfId="370"/>
    <cellStyle name="화폐기호" xfId="371"/>
    <cellStyle name="화폐기호0" xfId="3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view="pageBreakPreview" topLeftCell="A4" zoomScaleNormal="100" zoomScaleSheetLayoutView="100" workbookViewId="0">
      <pane xSplit="2" ySplit="3" topLeftCell="C10" activePane="bottomRight" state="frozen"/>
      <selection activeCell="A4" sqref="A4"/>
      <selection pane="topRight" activeCell="C4" sqref="C4"/>
      <selection pane="bottomLeft" activeCell="A7" sqref="A7"/>
      <selection pane="bottomRight" activeCell="C33" sqref="C33"/>
    </sheetView>
  </sheetViews>
  <sheetFormatPr defaultColWidth="8.88671875" defaultRowHeight="13.5"/>
  <cols>
    <col min="1" max="1" width="4" style="1" customWidth="1"/>
    <col min="2" max="2" width="27.44140625" style="1" customWidth="1"/>
    <col min="3" max="3" width="8.77734375" style="1" customWidth="1"/>
    <col min="4" max="4" width="10.33203125" style="1" customWidth="1"/>
    <col min="5" max="5" width="8.77734375" style="1" customWidth="1"/>
    <col min="6" max="21" width="10.33203125" style="1" customWidth="1"/>
    <col min="22" max="29" width="5.77734375" style="1" customWidth="1"/>
    <col min="30" max="16384" width="8.88671875" style="1"/>
  </cols>
  <sheetData>
    <row r="1" spans="1:30" s="2" customFormat="1" ht="32.1" customHeight="1">
      <c r="A1" s="155" t="s">
        <v>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1:30" s="4" customFormat="1" ht="24.95" customHeight="1">
      <c r="A2" s="156" t="s">
        <v>13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8"/>
      <c r="W2" s="8"/>
      <c r="X2" s="8"/>
      <c r="Y2" s="8"/>
      <c r="Z2" s="8"/>
      <c r="AA2" s="8"/>
      <c r="AB2" s="8"/>
      <c r="AC2" s="8"/>
      <c r="AD2" s="3"/>
    </row>
    <row r="3" spans="1:30" s="15" customFormat="1" ht="15" customHeight="1">
      <c r="A3" s="157" t="s">
        <v>3</v>
      </c>
      <c r="B3" s="157"/>
      <c r="C3" s="157"/>
      <c r="D3" s="157"/>
      <c r="E3" s="157"/>
      <c r="F3" s="157"/>
      <c r="G3" s="157"/>
      <c r="H3" s="20"/>
      <c r="I3" s="20"/>
      <c r="J3" s="20"/>
      <c r="K3" s="20"/>
      <c r="L3" s="20"/>
      <c r="M3" s="20"/>
      <c r="N3" s="20"/>
      <c r="O3" s="20"/>
      <c r="Q3" s="21"/>
      <c r="S3" s="21"/>
      <c r="T3" s="21"/>
      <c r="U3" s="27" t="s">
        <v>0</v>
      </c>
      <c r="W3" s="11"/>
      <c r="X3" s="11"/>
      <c r="Y3" s="11"/>
      <c r="Z3" s="11"/>
      <c r="AA3" s="11"/>
      <c r="AB3" s="11"/>
      <c r="AC3" s="11"/>
    </row>
    <row r="4" spans="1:30" ht="27.75" customHeight="1">
      <c r="A4" s="170"/>
      <c r="B4" s="171"/>
      <c r="C4" s="158" t="s">
        <v>91</v>
      </c>
      <c r="D4" s="158"/>
      <c r="E4" s="158"/>
      <c r="F4" s="158"/>
      <c r="G4" s="158"/>
      <c r="H4" s="161" t="s">
        <v>27</v>
      </c>
      <c r="I4" s="162"/>
      <c r="J4" s="162"/>
      <c r="K4" s="162"/>
      <c r="L4" s="162"/>
      <c r="M4" s="162"/>
      <c r="N4" s="162"/>
      <c r="O4" s="163"/>
      <c r="P4" s="161" t="s">
        <v>28</v>
      </c>
      <c r="Q4" s="162"/>
      <c r="R4" s="162"/>
      <c r="S4" s="162"/>
      <c r="T4" s="162"/>
      <c r="U4" s="163"/>
      <c r="V4" s="12"/>
      <c r="W4" s="12"/>
      <c r="X4" s="12"/>
      <c r="Y4" s="12"/>
      <c r="Z4" s="12"/>
      <c r="AA4" s="12"/>
      <c r="AB4" s="12"/>
      <c r="AC4" s="12"/>
    </row>
    <row r="5" spans="1:30" ht="71.25" customHeight="1">
      <c r="A5" s="172"/>
      <c r="B5" s="160"/>
      <c r="C5" s="159"/>
      <c r="D5" s="159"/>
      <c r="E5" s="159"/>
      <c r="F5" s="159"/>
      <c r="G5" s="160"/>
      <c r="H5" s="164" t="s">
        <v>9</v>
      </c>
      <c r="I5" s="165"/>
      <c r="J5" s="164" t="s">
        <v>4</v>
      </c>
      <c r="K5" s="165"/>
      <c r="L5" s="164" t="s">
        <v>5</v>
      </c>
      <c r="M5" s="165"/>
      <c r="N5" s="164" t="s">
        <v>10</v>
      </c>
      <c r="O5" s="166"/>
      <c r="P5" s="167" t="s">
        <v>12</v>
      </c>
      <c r="Q5" s="168"/>
      <c r="R5" s="167" t="s">
        <v>14</v>
      </c>
      <c r="S5" s="169"/>
      <c r="T5" s="167" t="s">
        <v>11</v>
      </c>
      <c r="U5" s="168"/>
      <c r="V5" s="12"/>
      <c r="W5" s="12"/>
      <c r="X5" s="12"/>
      <c r="Y5" s="12"/>
      <c r="Z5" s="12"/>
      <c r="AA5" s="12"/>
      <c r="AB5" s="12"/>
      <c r="AC5" s="12"/>
    </row>
    <row r="6" spans="1:30" ht="45" customHeight="1">
      <c r="A6" s="172"/>
      <c r="B6" s="160"/>
      <c r="C6" s="158" t="s">
        <v>29</v>
      </c>
      <c r="D6" s="177"/>
      <c r="E6" s="170" t="s">
        <v>30</v>
      </c>
      <c r="F6" s="178"/>
      <c r="G6" s="177"/>
      <c r="H6" s="153" t="s">
        <v>32</v>
      </c>
      <c r="I6" s="153" t="s">
        <v>33</v>
      </c>
      <c r="J6" s="153" t="s">
        <v>32</v>
      </c>
      <c r="K6" s="153" t="s">
        <v>33</v>
      </c>
      <c r="L6" s="153" t="s">
        <v>32</v>
      </c>
      <c r="M6" s="153" t="s">
        <v>33</v>
      </c>
      <c r="N6" s="153" t="s">
        <v>32</v>
      </c>
      <c r="O6" s="153" t="s">
        <v>33</v>
      </c>
      <c r="P6" s="153" t="s">
        <v>32</v>
      </c>
      <c r="Q6" s="153" t="s">
        <v>33</v>
      </c>
      <c r="R6" s="153" t="s">
        <v>32</v>
      </c>
      <c r="S6" s="153" t="s">
        <v>33</v>
      </c>
      <c r="T6" s="153" t="s">
        <v>32</v>
      </c>
      <c r="U6" s="153" t="s">
        <v>33</v>
      </c>
      <c r="V6" s="12"/>
      <c r="W6" s="12"/>
      <c r="X6" s="12"/>
      <c r="Y6" s="12"/>
      <c r="Z6" s="12"/>
      <c r="AA6" s="12"/>
      <c r="AB6" s="12"/>
      <c r="AC6" s="12"/>
    </row>
    <row r="7" spans="1:30" ht="61.5" customHeight="1">
      <c r="A7" s="173"/>
      <c r="B7" s="174"/>
      <c r="C7" s="17"/>
      <c r="D7" s="24" t="s">
        <v>31</v>
      </c>
      <c r="E7" s="17"/>
      <c r="F7" s="23" t="s">
        <v>6</v>
      </c>
      <c r="G7" s="22" t="s">
        <v>7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0"/>
      <c r="W7" s="10"/>
      <c r="X7" s="10"/>
      <c r="Y7" s="10"/>
      <c r="Z7" s="10"/>
      <c r="AA7" s="10"/>
      <c r="AB7" s="10"/>
      <c r="AC7" s="10"/>
    </row>
    <row r="8" spans="1:30" s="29" customFormat="1" ht="18" customHeight="1">
      <c r="A8" s="175">
        <v>2017</v>
      </c>
      <c r="B8" s="176"/>
      <c r="C8" s="39">
        <v>23576</v>
      </c>
      <c r="D8" s="36">
        <v>10513</v>
      </c>
      <c r="E8" s="39">
        <v>122447</v>
      </c>
      <c r="F8" s="39">
        <v>74559</v>
      </c>
      <c r="G8" s="40">
        <v>47888</v>
      </c>
      <c r="H8" s="39">
        <v>18952</v>
      </c>
      <c r="I8" s="39">
        <v>45028</v>
      </c>
      <c r="J8" s="39">
        <v>2678</v>
      </c>
      <c r="K8" s="39">
        <v>55640</v>
      </c>
      <c r="L8" s="39">
        <v>809</v>
      </c>
      <c r="M8" s="39">
        <v>15661</v>
      </c>
      <c r="N8" s="39">
        <v>1137</v>
      </c>
      <c r="O8" s="39">
        <v>6118</v>
      </c>
      <c r="P8" s="39">
        <v>22370</v>
      </c>
      <c r="Q8" s="39">
        <v>88690</v>
      </c>
      <c r="R8" s="39">
        <v>995</v>
      </c>
      <c r="S8" s="39">
        <v>24302</v>
      </c>
      <c r="T8" s="39">
        <v>211</v>
      </c>
      <c r="U8" s="41">
        <v>9455</v>
      </c>
    </row>
    <row r="9" spans="1:30" s="29" customFormat="1" ht="18" customHeight="1">
      <c r="A9" s="175">
        <v>2018</v>
      </c>
      <c r="B9" s="176"/>
      <c r="C9" s="39">
        <v>24379</v>
      </c>
      <c r="D9" s="36">
        <v>10889</v>
      </c>
      <c r="E9" s="39">
        <v>129581</v>
      </c>
      <c r="F9" s="39">
        <v>79544</v>
      </c>
      <c r="G9" s="40">
        <v>50037</v>
      </c>
      <c r="H9" s="39">
        <v>19524</v>
      </c>
      <c r="I9" s="39">
        <v>45981</v>
      </c>
      <c r="J9" s="39">
        <v>2846</v>
      </c>
      <c r="K9" s="39">
        <v>60183</v>
      </c>
      <c r="L9" s="39">
        <v>854</v>
      </c>
      <c r="M9" s="39">
        <v>15816</v>
      </c>
      <c r="N9" s="39">
        <v>1155</v>
      </c>
      <c r="O9" s="39">
        <v>7601</v>
      </c>
      <c r="P9" s="39">
        <v>23099</v>
      </c>
      <c r="Q9" s="39">
        <v>93675</v>
      </c>
      <c r="R9" s="39">
        <v>1064</v>
      </c>
      <c r="S9" s="39">
        <v>25957</v>
      </c>
      <c r="T9" s="39">
        <v>216</v>
      </c>
      <c r="U9" s="41">
        <v>9949</v>
      </c>
    </row>
    <row r="10" spans="1:30" s="31" customFormat="1" ht="18" customHeight="1">
      <c r="A10" s="175">
        <v>2019</v>
      </c>
      <c r="B10" s="176"/>
      <c r="C10" s="39">
        <v>24978</v>
      </c>
      <c r="D10" s="36">
        <v>11094</v>
      </c>
      <c r="E10" s="36">
        <v>137559</v>
      </c>
      <c r="F10" s="39">
        <v>85281</v>
      </c>
      <c r="G10" s="40">
        <v>52278</v>
      </c>
      <c r="H10" s="39">
        <v>19827</v>
      </c>
      <c r="I10" s="39">
        <v>48384</v>
      </c>
      <c r="J10" s="39">
        <v>3065</v>
      </c>
      <c r="K10" s="39">
        <v>64093</v>
      </c>
      <c r="L10" s="39">
        <v>904</v>
      </c>
      <c r="M10" s="39">
        <v>16880</v>
      </c>
      <c r="N10" s="39">
        <v>1182</v>
      </c>
      <c r="O10" s="39">
        <v>8202</v>
      </c>
      <c r="P10" s="39">
        <v>23549</v>
      </c>
      <c r="Q10" s="39">
        <v>99036</v>
      </c>
      <c r="R10" s="39">
        <v>1181</v>
      </c>
      <c r="S10" s="39">
        <v>28123</v>
      </c>
      <c r="T10" s="39">
        <v>248</v>
      </c>
      <c r="U10" s="41">
        <v>10400</v>
      </c>
      <c r="V10" s="30"/>
    </row>
    <row r="11" spans="1:30" s="31" customFormat="1" ht="18" customHeight="1">
      <c r="A11" s="175">
        <v>2020</v>
      </c>
      <c r="B11" s="176"/>
      <c r="C11" s="39">
        <v>33046</v>
      </c>
      <c r="D11" s="36">
        <v>13749</v>
      </c>
      <c r="E11" s="36">
        <v>144928</v>
      </c>
      <c r="F11" s="39">
        <v>92161</v>
      </c>
      <c r="G11" s="40">
        <v>52767</v>
      </c>
      <c r="H11" s="39">
        <v>26826</v>
      </c>
      <c r="I11" s="39">
        <v>48907</v>
      </c>
      <c r="J11" s="42">
        <v>3935</v>
      </c>
      <c r="K11" s="42">
        <v>69773</v>
      </c>
      <c r="L11" s="42">
        <v>1743</v>
      </c>
      <c r="M11" s="42">
        <v>21089</v>
      </c>
      <c r="N11" s="42">
        <v>542</v>
      </c>
      <c r="O11" s="42">
        <v>5159</v>
      </c>
      <c r="P11" s="39">
        <v>31401</v>
      </c>
      <c r="Q11" s="39">
        <v>103888</v>
      </c>
      <c r="R11" s="39">
        <v>1351</v>
      </c>
      <c r="S11" s="39">
        <v>28194</v>
      </c>
      <c r="T11" s="39">
        <v>294</v>
      </c>
      <c r="U11" s="41">
        <v>12846</v>
      </c>
      <c r="V11" s="30"/>
    </row>
    <row r="12" spans="1:30" s="79" customFormat="1" ht="18" customHeight="1">
      <c r="A12" s="175">
        <v>2021</v>
      </c>
      <c r="B12" s="176"/>
      <c r="C12" s="39">
        <v>33780</v>
      </c>
      <c r="D12" s="36">
        <v>14133</v>
      </c>
      <c r="E12" s="36">
        <v>144584</v>
      </c>
      <c r="F12" s="39">
        <v>90631</v>
      </c>
      <c r="G12" s="40">
        <v>53953</v>
      </c>
      <c r="H12" s="86">
        <v>27276</v>
      </c>
      <c r="I12" s="39">
        <v>49114</v>
      </c>
      <c r="J12" s="87">
        <v>4032</v>
      </c>
      <c r="K12" s="87">
        <v>68151</v>
      </c>
      <c r="L12" s="87">
        <v>1809</v>
      </c>
      <c r="M12" s="87">
        <v>21251</v>
      </c>
      <c r="N12" s="87">
        <v>663</v>
      </c>
      <c r="O12" s="87">
        <v>6068</v>
      </c>
      <c r="P12" s="39">
        <v>32086</v>
      </c>
      <c r="Q12" s="39">
        <v>103271</v>
      </c>
      <c r="R12" s="39">
        <v>1395</v>
      </c>
      <c r="S12" s="39">
        <v>30781</v>
      </c>
      <c r="T12" s="39">
        <v>299</v>
      </c>
      <c r="U12" s="41">
        <v>10532</v>
      </c>
      <c r="V12" s="88"/>
    </row>
    <row r="13" spans="1:30" s="59" customFormat="1" ht="18" customHeight="1">
      <c r="A13" s="179">
        <v>2022</v>
      </c>
      <c r="B13" s="180"/>
      <c r="C13" s="141">
        <v>34291</v>
      </c>
      <c r="D13" s="142">
        <v>14279</v>
      </c>
      <c r="E13" s="142">
        <v>145674</v>
      </c>
      <c r="F13" s="135">
        <v>89892</v>
      </c>
      <c r="G13" s="103">
        <v>55782</v>
      </c>
      <c r="H13" s="55">
        <v>27499</v>
      </c>
      <c r="I13" s="52">
        <v>49978</v>
      </c>
      <c r="J13" s="56">
        <v>4217</v>
      </c>
      <c r="K13" s="56">
        <v>65992</v>
      </c>
      <c r="L13" s="56">
        <v>1856</v>
      </c>
      <c r="M13" s="56">
        <v>23774</v>
      </c>
      <c r="N13" s="56">
        <v>719</v>
      </c>
      <c r="O13" s="56">
        <v>5930</v>
      </c>
      <c r="P13" s="52">
        <v>32510</v>
      </c>
      <c r="Q13" s="52">
        <v>106041</v>
      </c>
      <c r="R13" s="52">
        <v>1463</v>
      </c>
      <c r="S13" s="52">
        <v>29059</v>
      </c>
      <c r="T13" s="52">
        <v>318</v>
      </c>
      <c r="U13" s="57">
        <v>10574</v>
      </c>
      <c r="V13" s="58"/>
    </row>
    <row r="14" spans="1:30" s="31" customFormat="1" ht="18" customHeight="1">
      <c r="A14" s="60" t="s">
        <v>57</v>
      </c>
      <c r="B14" s="61" t="s">
        <v>58</v>
      </c>
      <c r="C14" s="62">
        <v>70</v>
      </c>
      <c r="D14" s="63">
        <v>16</v>
      </c>
      <c r="E14" s="63">
        <v>1639</v>
      </c>
      <c r="F14" s="136">
        <v>920</v>
      </c>
      <c r="G14" s="101">
        <v>719</v>
      </c>
      <c r="H14" s="98">
        <v>0</v>
      </c>
      <c r="I14" s="98">
        <v>0</v>
      </c>
      <c r="J14" s="113">
        <v>32</v>
      </c>
      <c r="K14" s="113">
        <v>188</v>
      </c>
      <c r="L14" s="113">
        <v>15</v>
      </c>
      <c r="M14" s="113">
        <v>278</v>
      </c>
      <c r="N14" s="113">
        <v>23</v>
      </c>
      <c r="O14" s="114">
        <v>1173</v>
      </c>
      <c r="P14" s="98">
        <v>66</v>
      </c>
      <c r="Q14" s="98">
        <v>1615</v>
      </c>
      <c r="R14" s="98">
        <v>3</v>
      </c>
      <c r="S14" s="98">
        <v>9</v>
      </c>
      <c r="T14" s="98">
        <v>1</v>
      </c>
      <c r="U14" s="99">
        <v>15</v>
      </c>
      <c r="V14" s="66"/>
    </row>
    <row r="15" spans="1:30" s="31" customFormat="1" ht="18" customHeight="1">
      <c r="A15" s="67" t="s">
        <v>59</v>
      </c>
      <c r="B15" s="68" t="s">
        <v>60</v>
      </c>
      <c r="C15" s="62">
        <v>4</v>
      </c>
      <c r="D15" s="63">
        <v>1</v>
      </c>
      <c r="E15" s="63">
        <v>36</v>
      </c>
      <c r="F15" s="109">
        <v>32</v>
      </c>
      <c r="G15" s="102">
        <v>4</v>
      </c>
      <c r="H15" s="113">
        <v>1</v>
      </c>
      <c r="I15" s="113">
        <v>1</v>
      </c>
      <c r="J15" s="113">
        <v>3</v>
      </c>
      <c r="K15" s="113">
        <v>35</v>
      </c>
      <c r="L15" s="98">
        <v>0</v>
      </c>
      <c r="M15" s="98">
        <v>0</v>
      </c>
      <c r="N15" s="98">
        <v>0</v>
      </c>
      <c r="O15" s="98">
        <v>0</v>
      </c>
      <c r="P15" s="98">
        <v>3</v>
      </c>
      <c r="Q15" s="98">
        <v>34</v>
      </c>
      <c r="R15" s="98">
        <v>0</v>
      </c>
      <c r="S15" s="98">
        <v>0</v>
      </c>
      <c r="T15" s="98">
        <v>1</v>
      </c>
      <c r="U15" s="99">
        <v>2</v>
      </c>
    </row>
    <row r="16" spans="1:30" s="31" customFormat="1" ht="18" customHeight="1">
      <c r="A16" s="67" t="s">
        <v>61</v>
      </c>
      <c r="B16" s="68" t="s">
        <v>62</v>
      </c>
      <c r="C16" s="62">
        <v>1989</v>
      </c>
      <c r="D16" s="63">
        <v>633</v>
      </c>
      <c r="E16" s="63">
        <v>23559</v>
      </c>
      <c r="F16" s="109">
        <v>20006</v>
      </c>
      <c r="G16" s="102">
        <v>3553</v>
      </c>
      <c r="H16" s="98">
        <v>1406</v>
      </c>
      <c r="I16" s="98">
        <v>3305</v>
      </c>
      <c r="J16" s="98">
        <v>544</v>
      </c>
      <c r="K16" s="98">
        <v>19840</v>
      </c>
      <c r="L16" s="98">
        <v>39</v>
      </c>
      <c r="M16" s="98">
        <v>414</v>
      </c>
      <c r="N16" s="98">
        <v>0</v>
      </c>
      <c r="O16" s="98">
        <v>0</v>
      </c>
      <c r="P16" s="98">
        <v>1811</v>
      </c>
      <c r="Q16" s="98">
        <v>8104</v>
      </c>
      <c r="R16" s="98">
        <v>134</v>
      </c>
      <c r="S16" s="98">
        <v>12876</v>
      </c>
      <c r="T16" s="98">
        <v>44</v>
      </c>
      <c r="U16" s="99">
        <v>2579</v>
      </c>
    </row>
    <row r="17" spans="1:21" s="31" customFormat="1" ht="18" customHeight="1">
      <c r="A17" s="67" t="s">
        <v>63</v>
      </c>
      <c r="B17" s="68" t="s">
        <v>93</v>
      </c>
      <c r="C17" s="62">
        <v>341</v>
      </c>
      <c r="D17" s="138">
        <v>103</v>
      </c>
      <c r="E17" s="69">
        <v>1278</v>
      </c>
      <c r="F17" s="109">
        <v>1066</v>
      </c>
      <c r="G17" s="102">
        <v>212</v>
      </c>
      <c r="H17" s="98">
        <v>276</v>
      </c>
      <c r="I17" s="98">
        <v>321</v>
      </c>
      <c r="J17" s="98">
        <v>59</v>
      </c>
      <c r="K17" s="98">
        <v>874</v>
      </c>
      <c r="L17" s="98">
        <v>5</v>
      </c>
      <c r="M17" s="98">
        <v>82</v>
      </c>
      <c r="N17" s="98">
        <v>1</v>
      </c>
      <c r="O17" s="98">
        <v>1</v>
      </c>
      <c r="P17" s="98">
        <v>325</v>
      </c>
      <c r="Q17" s="98">
        <v>557</v>
      </c>
      <c r="R17" s="98">
        <v>16</v>
      </c>
      <c r="S17" s="98">
        <v>721</v>
      </c>
      <c r="T17" s="98">
        <v>0</v>
      </c>
      <c r="U17" s="99">
        <v>0</v>
      </c>
    </row>
    <row r="18" spans="1:21" s="31" customFormat="1" ht="18" customHeight="1">
      <c r="A18" s="67" t="s">
        <v>64</v>
      </c>
      <c r="B18" s="68" t="s">
        <v>95</v>
      </c>
      <c r="C18" s="62">
        <v>132</v>
      </c>
      <c r="D18" s="138">
        <v>28</v>
      </c>
      <c r="E18" s="69">
        <v>1657</v>
      </c>
      <c r="F18" s="109">
        <v>1456</v>
      </c>
      <c r="G18" s="102">
        <v>201</v>
      </c>
      <c r="H18" s="98">
        <v>42</v>
      </c>
      <c r="I18" s="98">
        <v>96</v>
      </c>
      <c r="J18" s="98">
        <v>78</v>
      </c>
      <c r="K18" s="98">
        <v>972</v>
      </c>
      <c r="L18" s="98">
        <v>12</v>
      </c>
      <c r="M18" s="98">
        <v>589</v>
      </c>
      <c r="N18" s="98">
        <v>0</v>
      </c>
      <c r="O18" s="98">
        <v>0</v>
      </c>
      <c r="P18" s="98">
        <v>111</v>
      </c>
      <c r="Q18" s="98">
        <v>794</v>
      </c>
      <c r="R18" s="98">
        <v>16</v>
      </c>
      <c r="S18" s="98">
        <v>672</v>
      </c>
      <c r="T18" s="98">
        <v>5</v>
      </c>
      <c r="U18" s="99">
        <v>191</v>
      </c>
    </row>
    <row r="19" spans="1:21" s="31" customFormat="1" ht="18" customHeight="1">
      <c r="A19" s="67" t="s">
        <v>65</v>
      </c>
      <c r="B19" s="68" t="s">
        <v>96</v>
      </c>
      <c r="C19" s="62">
        <v>2757</v>
      </c>
      <c r="D19" s="138">
        <v>554</v>
      </c>
      <c r="E19" s="69">
        <v>21702</v>
      </c>
      <c r="F19" s="109">
        <v>18816</v>
      </c>
      <c r="G19" s="102">
        <v>2886</v>
      </c>
      <c r="H19" s="98">
        <v>1821</v>
      </c>
      <c r="I19" s="98">
        <v>2940</v>
      </c>
      <c r="J19" s="98">
        <v>935</v>
      </c>
      <c r="K19" s="98">
        <v>18758</v>
      </c>
      <c r="L19" s="98">
        <v>1</v>
      </c>
      <c r="M19" s="98">
        <v>4</v>
      </c>
      <c r="N19" s="98">
        <v>0</v>
      </c>
      <c r="O19" s="98">
        <v>0</v>
      </c>
      <c r="P19" s="98">
        <v>2638</v>
      </c>
      <c r="Q19" s="98">
        <v>16209</v>
      </c>
      <c r="R19" s="98">
        <v>79</v>
      </c>
      <c r="S19" s="98">
        <v>1624</v>
      </c>
      <c r="T19" s="98">
        <v>40</v>
      </c>
      <c r="U19" s="99">
        <v>3869</v>
      </c>
    </row>
    <row r="20" spans="1:21" s="31" customFormat="1" ht="18" customHeight="1">
      <c r="A20" s="67" t="s">
        <v>66</v>
      </c>
      <c r="B20" s="68" t="s">
        <v>67</v>
      </c>
      <c r="C20" s="62">
        <v>8462</v>
      </c>
      <c r="D20" s="138">
        <v>4083</v>
      </c>
      <c r="E20" s="69">
        <v>17336</v>
      </c>
      <c r="F20" s="109">
        <v>8795</v>
      </c>
      <c r="G20" s="102">
        <v>8541</v>
      </c>
      <c r="H20" s="98">
        <v>7511</v>
      </c>
      <c r="I20" s="98">
        <v>12318</v>
      </c>
      <c r="J20" s="98">
        <v>861</v>
      </c>
      <c r="K20" s="98">
        <v>4573</v>
      </c>
      <c r="L20" s="98">
        <v>88</v>
      </c>
      <c r="M20" s="98">
        <v>421</v>
      </c>
      <c r="N20" s="98">
        <v>2</v>
      </c>
      <c r="O20" s="98">
        <v>24</v>
      </c>
      <c r="P20" s="98">
        <v>8105</v>
      </c>
      <c r="Q20" s="98">
        <v>15174</v>
      </c>
      <c r="R20" s="98">
        <v>304</v>
      </c>
      <c r="S20" s="98">
        <v>1828</v>
      </c>
      <c r="T20" s="98">
        <v>53</v>
      </c>
      <c r="U20" s="99">
        <v>334</v>
      </c>
    </row>
    <row r="21" spans="1:21" s="31" customFormat="1" ht="18" customHeight="1">
      <c r="A21" s="67" t="s">
        <v>68</v>
      </c>
      <c r="B21" s="68" t="s">
        <v>94</v>
      </c>
      <c r="C21" s="62">
        <v>4337</v>
      </c>
      <c r="D21" s="63">
        <v>538</v>
      </c>
      <c r="E21" s="63">
        <v>11053</v>
      </c>
      <c r="F21" s="109">
        <v>9693</v>
      </c>
      <c r="G21" s="102">
        <v>1360</v>
      </c>
      <c r="H21" s="98">
        <v>3944</v>
      </c>
      <c r="I21" s="98">
        <v>4474</v>
      </c>
      <c r="J21" s="98">
        <v>364</v>
      </c>
      <c r="K21" s="98">
        <v>5944</v>
      </c>
      <c r="L21" s="98">
        <v>28</v>
      </c>
      <c r="M21" s="98">
        <v>630</v>
      </c>
      <c r="N21" s="98">
        <v>1</v>
      </c>
      <c r="O21" s="98">
        <v>5</v>
      </c>
      <c r="P21" s="98">
        <v>4213</v>
      </c>
      <c r="Q21" s="98">
        <v>8651</v>
      </c>
      <c r="R21" s="98">
        <v>96</v>
      </c>
      <c r="S21" s="98">
        <v>1541</v>
      </c>
      <c r="T21" s="98">
        <v>28</v>
      </c>
      <c r="U21" s="99">
        <v>861</v>
      </c>
    </row>
    <row r="22" spans="1:21" s="31" customFormat="1" ht="18" customHeight="1">
      <c r="A22" s="67" t="s">
        <v>69</v>
      </c>
      <c r="B22" s="68" t="s">
        <v>70</v>
      </c>
      <c r="C22" s="62">
        <v>6904</v>
      </c>
      <c r="D22" s="63">
        <v>4457</v>
      </c>
      <c r="E22" s="63">
        <v>16005</v>
      </c>
      <c r="F22" s="109">
        <v>5442</v>
      </c>
      <c r="G22" s="102">
        <v>10563</v>
      </c>
      <c r="H22" s="98">
        <v>6665</v>
      </c>
      <c r="I22" s="98">
        <v>13715</v>
      </c>
      <c r="J22" s="98">
        <v>217</v>
      </c>
      <c r="K22" s="98">
        <v>2172</v>
      </c>
      <c r="L22" s="98">
        <v>19</v>
      </c>
      <c r="M22" s="98">
        <v>108</v>
      </c>
      <c r="N22" s="98">
        <v>3</v>
      </c>
      <c r="O22" s="98">
        <v>10</v>
      </c>
      <c r="P22" s="98">
        <v>6777</v>
      </c>
      <c r="Q22" s="98">
        <v>14738</v>
      </c>
      <c r="R22" s="98">
        <v>115</v>
      </c>
      <c r="S22" s="98">
        <v>1080</v>
      </c>
      <c r="T22" s="98">
        <v>12</v>
      </c>
      <c r="U22" s="99">
        <v>187</v>
      </c>
    </row>
    <row r="23" spans="1:21" s="31" customFormat="1" ht="18" customHeight="1">
      <c r="A23" s="67" t="s">
        <v>71</v>
      </c>
      <c r="B23" s="68" t="s">
        <v>72</v>
      </c>
      <c r="C23" s="62">
        <v>178</v>
      </c>
      <c r="D23" s="63">
        <v>46</v>
      </c>
      <c r="E23" s="63">
        <v>986</v>
      </c>
      <c r="F23" s="109">
        <v>660</v>
      </c>
      <c r="G23" s="102">
        <v>326</v>
      </c>
      <c r="H23" s="98">
        <v>86</v>
      </c>
      <c r="I23" s="98">
        <v>116</v>
      </c>
      <c r="J23" s="98">
        <v>65</v>
      </c>
      <c r="K23" s="98">
        <v>557</v>
      </c>
      <c r="L23" s="98">
        <v>27</v>
      </c>
      <c r="M23" s="98">
        <v>313</v>
      </c>
      <c r="N23" s="98">
        <v>0</v>
      </c>
      <c r="O23" s="98">
        <v>0</v>
      </c>
      <c r="P23" s="98">
        <v>151</v>
      </c>
      <c r="Q23" s="98">
        <v>617</v>
      </c>
      <c r="R23" s="98">
        <v>24</v>
      </c>
      <c r="S23" s="98">
        <v>249</v>
      </c>
      <c r="T23" s="98">
        <v>3</v>
      </c>
      <c r="U23" s="99">
        <v>120</v>
      </c>
    </row>
    <row r="24" spans="1:21" s="31" customFormat="1" ht="18" customHeight="1">
      <c r="A24" s="67" t="s">
        <v>73</v>
      </c>
      <c r="B24" s="68" t="s">
        <v>74</v>
      </c>
      <c r="C24" s="62">
        <v>299</v>
      </c>
      <c r="D24" s="63">
        <v>72</v>
      </c>
      <c r="E24" s="63">
        <v>3238</v>
      </c>
      <c r="F24" s="109">
        <v>1085</v>
      </c>
      <c r="G24" s="102">
        <v>2153</v>
      </c>
      <c r="H24" s="98">
        <v>65</v>
      </c>
      <c r="I24" s="98">
        <v>107</v>
      </c>
      <c r="J24" s="98">
        <v>115</v>
      </c>
      <c r="K24" s="98">
        <v>2030</v>
      </c>
      <c r="L24" s="98">
        <v>119</v>
      </c>
      <c r="M24" s="98">
        <v>1101</v>
      </c>
      <c r="N24" s="98">
        <v>0</v>
      </c>
      <c r="O24" s="98">
        <v>0</v>
      </c>
      <c r="P24" s="98">
        <v>77</v>
      </c>
      <c r="Q24" s="98">
        <v>173</v>
      </c>
      <c r="R24" s="98">
        <v>198</v>
      </c>
      <c r="S24" s="98">
        <v>2665</v>
      </c>
      <c r="T24" s="98">
        <v>24</v>
      </c>
      <c r="U24" s="99">
        <v>400</v>
      </c>
    </row>
    <row r="25" spans="1:21" s="31" customFormat="1" ht="18" customHeight="1">
      <c r="A25" s="67" t="s">
        <v>75</v>
      </c>
      <c r="B25" s="68" t="s">
        <v>76</v>
      </c>
      <c r="C25" s="62">
        <v>883</v>
      </c>
      <c r="D25" s="63">
        <v>301</v>
      </c>
      <c r="E25" s="63">
        <v>2672</v>
      </c>
      <c r="F25" s="109">
        <v>1627</v>
      </c>
      <c r="G25" s="102">
        <v>1045</v>
      </c>
      <c r="H25" s="98">
        <v>411</v>
      </c>
      <c r="I25" s="98">
        <v>494</v>
      </c>
      <c r="J25" s="98">
        <v>331</v>
      </c>
      <c r="K25" s="98">
        <v>977</v>
      </c>
      <c r="L25" s="98">
        <v>109</v>
      </c>
      <c r="M25" s="98">
        <v>1113</v>
      </c>
      <c r="N25" s="98">
        <v>32</v>
      </c>
      <c r="O25" s="98">
        <v>88</v>
      </c>
      <c r="P25" s="98">
        <v>761</v>
      </c>
      <c r="Q25" s="98">
        <v>1967</v>
      </c>
      <c r="R25" s="98">
        <v>105</v>
      </c>
      <c r="S25" s="98">
        <v>586</v>
      </c>
      <c r="T25" s="98">
        <v>17</v>
      </c>
      <c r="U25" s="99">
        <v>119</v>
      </c>
    </row>
    <row r="26" spans="1:21" s="31" customFormat="1" ht="18" customHeight="1">
      <c r="A26" s="67" t="s">
        <v>77</v>
      </c>
      <c r="B26" s="68" t="s">
        <v>78</v>
      </c>
      <c r="C26" s="62">
        <v>637</v>
      </c>
      <c r="D26" s="63">
        <v>117</v>
      </c>
      <c r="E26" s="63">
        <v>3255</v>
      </c>
      <c r="F26" s="109">
        <v>2331</v>
      </c>
      <c r="G26" s="102">
        <v>924</v>
      </c>
      <c r="H26" s="98">
        <v>409</v>
      </c>
      <c r="I26" s="98">
        <v>1008</v>
      </c>
      <c r="J26" s="98">
        <v>185</v>
      </c>
      <c r="K26" s="98">
        <v>1738</v>
      </c>
      <c r="L26" s="98">
        <v>42</v>
      </c>
      <c r="M26" s="98">
        <v>508</v>
      </c>
      <c r="N26" s="98">
        <v>1</v>
      </c>
      <c r="O26" s="98">
        <v>1</v>
      </c>
      <c r="P26" s="98">
        <v>556</v>
      </c>
      <c r="Q26" s="98">
        <v>2247</v>
      </c>
      <c r="R26" s="98">
        <v>60</v>
      </c>
      <c r="S26" s="98">
        <v>654</v>
      </c>
      <c r="T26" s="98">
        <v>21</v>
      </c>
      <c r="U26" s="99">
        <v>354</v>
      </c>
    </row>
    <row r="27" spans="1:21" s="31" customFormat="1" ht="18" customHeight="1">
      <c r="A27" s="67" t="s">
        <v>79</v>
      </c>
      <c r="B27" s="68" t="s">
        <v>97</v>
      </c>
      <c r="C27" s="62">
        <v>742</v>
      </c>
      <c r="D27" s="63">
        <v>231</v>
      </c>
      <c r="E27" s="63">
        <v>6899</v>
      </c>
      <c r="F27" s="109">
        <v>5462</v>
      </c>
      <c r="G27" s="102">
        <v>1437</v>
      </c>
      <c r="H27" s="98">
        <v>432</v>
      </c>
      <c r="I27" s="98">
        <v>878</v>
      </c>
      <c r="J27" s="98">
        <v>294</v>
      </c>
      <c r="K27" s="98">
        <v>5883</v>
      </c>
      <c r="L27" s="98">
        <v>14</v>
      </c>
      <c r="M27" s="98">
        <v>136</v>
      </c>
      <c r="N27" s="98">
        <v>2</v>
      </c>
      <c r="O27" s="98">
        <v>2</v>
      </c>
      <c r="P27" s="98">
        <v>643</v>
      </c>
      <c r="Q27" s="98">
        <v>5391</v>
      </c>
      <c r="R27" s="98">
        <v>73</v>
      </c>
      <c r="S27" s="98">
        <v>910</v>
      </c>
      <c r="T27" s="98">
        <v>26</v>
      </c>
      <c r="U27" s="99">
        <v>598</v>
      </c>
    </row>
    <row r="28" spans="1:21" s="31" customFormat="1" ht="18" customHeight="1">
      <c r="A28" s="67" t="s">
        <v>80</v>
      </c>
      <c r="B28" s="68" t="s">
        <v>81</v>
      </c>
      <c r="C28" s="62">
        <v>128</v>
      </c>
      <c r="D28" s="63">
        <v>11</v>
      </c>
      <c r="E28" s="63">
        <v>6014</v>
      </c>
      <c r="F28" s="109">
        <v>3462</v>
      </c>
      <c r="G28" s="102">
        <v>2552</v>
      </c>
      <c r="H28" s="98">
        <v>0</v>
      </c>
      <c r="I28" s="98">
        <v>0</v>
      </c>
      <c r="J28" s="98">
        <v>0</v>
      </c>
      <c r="K28" s="98">
        <v>0</v>
      </c>
      <c r="L28" s="98">
        <v>128</v>
      </c>
      <c r="M28" s="98">
        <v>6014</v>
      </c>
      <c r="N28" s="98">
        <v>0</v>
      </c>
      <c r="O28" s="98">
        <v>0</v>
      </c>
      <c r="P28" s="98">
        <v>123</v>
      </c>
      <c r="Q28" s="98">
        <v>5954</v>
      </c>
      <c r="R28" s="98">
        <v>4</v>
      </c>
      <c r="S28" s="98">
        <v>17</v>
      </c>
      <c r="T28" s="98">
        <v>1</v>
      </c>
      <c r="U28" s="99">
        <v>43</v>
      </c>
    </row>
    <row r="29" spans="1:21" s="31" customFormat="1" ht="18" customHeight="1">
      <c r="A29" s="67" t="s">
        <v>82</v>
      </c>
      <c r="B29" s="68" t="s">
        <v>83</v>
      </c>
      <c r="C29" s="62">
        <v>1249</v>
      </c>
      <c r="D29" s="63">
        <v>707</v>
      </c>
      <c r="E29" s="63">
        <v>7668</v>
      </c>
      <c r="F29" s="109">
        <v>2632</v>
      </c>
      <c r="G29" s="102">
        <v>5036</v>
      </c>
      <c r="H29" s="98">
        <v>994</v>
      </c>
      <c r="I29" s="98">
        <v>1593</v>
      </c>
      <c r="J29" s="98">
        <v>32</v>
      </c>
      <c r="K29" s="98">
        <v>299</v>
      </c>
      <c r="L29" s="98">
        <v>187</v>
      </c>
      <c r="M29" s="98">
        <v>5551</v>
      </c>
      <c r="N29" s="98">
        <v>36</v>
      </c>
      <c r="O29" s="98">
        <v>225</v>
      </c>
      <c r="P29" s="98">
        <v>1203</v>
      </c>
      <c r="Q29" s="98">
        <v>6469</v>
      </c>
      <c r="R29" s="98">
        <v>37</v>
      </c>
      <c r="S29" s="98">
        <v>971</v>
      </c>
      <c r="T29" s="98">
        <v>9</v>
      </c>
      <c r="U29" s="99">
        <v>228</v>
      </c>
    </row>
    <row r="30" spans="1:21" s="31" customFormat="1" ht="18" customHeight="1">
      <c r="A30" s="67" t="s">
        <v>84</v>
      </c>
      <c r="B30" s="68" t="s">
        <v>85</v>
      </c>
      <c r="C30" s="62">
        <v>891</v>
      </c>
      <c r="D30" s="63">
        <v>370</v>
      </c>
      <c r="E30" s="63">
        <v>13093</v>
      </c>
      <c r="F30" s="109">
        <v>2408</v>
      </c>
      <c r="G30" s="102">
        <v>10685</v>
      </c>
      <c r="H30" s="98">
        <v>362</v>
      </c>
      <c r="I30" s="98">
        <v>4225</v>
      </c>
      <c r="J30" s="98">
        <v>5</v>
      </c>
      <c r="K30" s="98">
        <v>52</v>
      </c>
      <c r="L30" s="98">
        <v>242</v>
      </c>
      <c r="M30" s="98">
        <v>4976</v>
      </c>
      <c r="N30" s="98">
        <v>282</v>
      </c>
      <c r="O30" s="98">
        <v>3840</v>
      </c>
      <c r="P30" s="98">
        <v>769</v>
      </c>
      <c r="Q30" s="98">
        <v>10369</v>
      </c>
      <c r="R30" s="98">
        <v>107</v>
      </c>
      <c r="S30" s="98">
        <v>2166</v>
      </c>
      <c r="T30" s="98">
        <v>15</v>
      </c>
      <c r="U30" s="99">
        <v>558</v>
      </c>
    </row>
    <row r="31" spans="1:21" s="31" customFormat="1" ht="18" customHeight="1">
      <c r="A31" s="67" t="s">
        <v>86</v>
      </c>
      <c r="B31" s="68" t="s">
        <v>87</v>
      </c>
      <c r="C31" s="62">
        <v>817</v>
      </c>
      <c r="D31" s="63">
        <v>358</v>
      </c>
      <c r="E31" s="63">
        <v>2159</v>
      </c>
      <c r="F31" s="109">
        <v>1129</v>
      </c>
      <c r="G31" s="102">
        <v>1030</v>
      </c>
      <c r="H31" s="98">
        <v>683</v>
      </c>
      <c r="I31" s="98">
        <v>1102</v>
      </c>
      <c r="J31" s="98">
        <v>54</v>
      </c>
      <c r="K31" s="98">
        <v>711</v>
      </c>
      <c r="L31" s="98">
        <v>42</v>
      </c>
      <c r="M31" s="98">
        <v>285</v>
      </c>
      <c r="N31" s="98">
        <v>38</v>
      </c>
      <c r="O31" s="98">
        <v>61</v>
      </c>
      <c r="P31" s="98">
        <v>794</v>
      </c>
      <c r="Q31" s="98">
        <v>1808</v>
      </c>
      <c r="R31" s="98">
        <v>18</v>
      </c>
      <c r="S31" s="98">
        <v>259</v>
      </c>
      <c r="T31" s="98">
        <v>5</v>
      </c>
      <c r="U31" s="99">
        <v>92</v>
      </c>
    </row>
    <row r="32" spans="1:21" s="32" customFormat="1" ht="20.25" customHeight="1" thickBot="1">
      <c r="A32" s="70" t="s">
        <v>88</v>
      </c>
      <c r="B32" s="71" t="s">
        <v>89</v>
      </c>
      <c r="C32" s="139">
        <v>3471</v>
      </c>
      <c r="D32" s="140">
        <v>1653</v>
      </c>
      <c r="E32" s="140">
        <v>5425</v>
      </c>
      <c r="F32" s="137">
        <v>2870</v>
      </c>
      <c r="G32" s="104">
        <v>2555</v>
      </c>
      <c r="H32" s="115">
        <v>2391</v>
      </c>
      <c r="I32" s="115">
        <v>3285</v>
      </c>
      <c r="J32" s="115">
        <v>43</v>
      </c>
      <c r="K32" s="115">
        <v>389</v>
      </c>
      <c r="L32" s="115">
        <v>739</v>
      </c>
      <c r="M32" s="115">
        <v>1251</v>
      </c>
      <c r="N32" s="115">
        <v>298</v>
      </c>
      <c r="O32" s="115">
        <v>500</v>
      </c>
      <c r="P32" s="115">
        <v>3384</v>
      </c>
      <c r="Q32" s="115">
        <v>5170</v>
      </c>
      <c r="R32" s="115">
        <v>74</v>
      </c>
      <c r="S32" s="115">
        <v>231</v>
      </c>
      <c r="T32" s="115">
        <v>13</v>
      </c>
      <c r="U32" s="116">
        <v>24</v>
      </c>
    </row>
    <row r="33" spans="1:29" s="32" customFormat="1" ht="16.5">
      <c r="A33" s="129" t="s">
        <v>90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R33" s="33"/>
      <c r="S33" s="33"/>
      <c r="T33" s="33"/>
      <c r="U33" s="33"/>
    </row>
    <row r="34" spans="1:29" s="15" customFormat="1" ht="15" customHeight="1">
      <c r="A34" s="181" t="s">
        <v>16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20"/>
      <c r="M34" s="20"/>
      <c r="N34" s="20"/>
      <c r="O34" s="20"/>
      <c r="Q34" s="20"/>
      <c r="S34" s="20"/>
      <c r="T34" s="20"/>
      <c r="U34" s="28" t="s">
        <v>17</v>
      </c>
      <c r="V34" s="11"/>
      <c r="W34" s="11"/>
      <c r="X34" s="11"/>
      <c r="Y34" s="11"/>
      <c r="Z34" s="11"/>
      <c r="AA34" s="11"/>
      <c r="AB34" s="11"/>
      <c r="AC34" s="11"/>
    </row>
  </sheetData>
  <mergeCells count="37">
    <mergeCell ref="A13:B13"/>
    <mergeCell ref="A12:B12"/>
    <mergeCell ref="A34:K34"/>
    <mergeCell ref="Q6:Q7"/>
    <mergeCell ref="R6:R7"/>
    <mergeCell ref="S6:S7"/>
    <mergeCell ref="A4:B7"/>
    <mergeCell ref="A11:B11"/>
    <mergeCell ref="A8:B8"/>
    <mergeCell ref="A9:B9"/>
    <mergeCell ref="A10:B10"/>
    <mergeCell ref="L6:L7"/>
    <mergeCell ref="M6:M7"/>
    <mergeCell ref="N6:N7"/>
    <mergeCell ref="O6:O7"/>
    <mergeCell ref="P6:P7"/>
    <mergeCell ref="C6:D6"/>
    <mergeCell ref="E6:G6"/>
    <mergeCell ref="H6:H7"/>
    <mergeCell ref="I6:I7"/>
    <mergeCell ref="J6:J7"/>
    <mergeCell ref="U6:U7"/>
    <mergeCell ref="K6:K7"/>
    <mergeCell ref="A1:U1"/>
    <mergeCell ref="A2:U2"/>
    <mergeCell ref="A3:G3"/>
    <mergeCell ref="C4:G5"/>
    <mergeCell ref="H4:O4"/>
    <mergeCell ref="P4:U4"/>
    <mergeCell ref="H5:I5"/>
    <mergeCell ref="J5:K5"/>
    <mergeCell ref="L5:M5"/>
    <mergeCell ref="N5:O5"/>
    <mergeCell ref="P5:Q5"/>
    <mergeCell ref="R5:S5"/>
    <mergeCell ref="T5:U5"/>
    <mergeCell ref="T6:T7"/>
  </mergeCells>
  <phoneticPr fontId="3" type="noConversion"/>
  <pageMargins left="0.78740157480314965" right="0.78740157480314965" top="0.98425196850393704" bottom="0.98425196850393704" header="0" footer="0.59055118110236227"/>
  <pageSetup paperSize="9" scale="56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view="pageBreakPreview" zoomScaleNormal="100" zoomScaleSheetLayoutView="100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C31" sqref="C31"/>
    </sheetView>
  </sheetViews>
  <sheetFormatPr defaultColWidth="8.88671875" defaultRowHeight="13.5"/>
  <cols>
    <col min="1" max="1" width="4.44140625" style="1" customWidth="1"/>
    <col min="2" max="2" width="25.5546875" style="1" customWidth="1"/>
    <col min="3" max="5" width="10.77734375" style="1" customWidth="1"/>
    <col min="6" max="7" width="7.77734375" style="1" customWidth="1"/>
    <col min="8" max="9" width="7.88671875" style="1" customWidth="1"/>
    <col min="10" max="25" width="6.77734375" style="1" customWidth="1"/>
    <col min="26" max="33" width="5.77734375" style="1" customWidth="1"/>
    <col min="34" max="16384" width="8.88671875" style="1"/>
  </cols>
  <sheetData>
    <row r="1" spans="1:34" s="6" customFormat="1" ht="24.95" customHeight="1">
      <c r="A1" s="156" t="s">
        <v>18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8"/>
      <c r="AA1" s="8"/>
      <c r="AB1" s="8"/>
      <c r="AC1" s="8"/>
      <c r="AD1" s="8"/>
      <c r="AE1" s="8"/>
      <c r="AF1" s="8"/>
      <c r="AG1" s="8"/>
      <c r="AH1" s="5"/>
    </row>
    <row r="2" spans="1:34" s="15" customFormat="1" ht="15" customHeight="1" thickBot="1">
      <c r="A2" s="181" t="s">
        <v>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20"/>
      <c r="M2" s="20"/>
      <c r="N2" s="20"/>
      <c r="O2" s="20"/>
      <c r="Q2" s="20"/>
      <c r="R2" s="20"/>
      <c r="S2" s="20"/>
      <c r="T2" s="20"/>
      <c r="U2" s="20"/>
      <c r="V2" s="20"/>
      <c r="W2" s="20"/>
      <c r="X2" s="20"/>
      <c r="Y2" s="28" t="s">
        <v>0</v>
      </c>
      <c r="Z2" s="16"/>
      <c r="AA2" s="11"/>
      <c r="AB2" s="11"/>
      <c r="AC2" s="11"/>
      <c r="AD2" s="11"/>
      <c r="AE2" s="11"/>
      <c r="AF2" s="11"/>
      <c r="AG2" s="11"/>
    </row>
    <row r="3" spans="1:34" ht="39" customHeight="1">
      <c r="A3" s="194"/>
      <c r="B3" s="183"/>
      <c r="C3" s="182" t="s">
        <v>55</v>
      </c>
      <c r="D3" s="189"/>
      <c r="E3" s="189"/>
      <c r="F3" s="189"/>
      <c r="G3" s="183"/>
      <c r="H3" s="182" t="s">
        <v>19</v>
      </c>
      <c r="I3" s="183"/>
      <c r="J3" s="182" t="s">
        <v>20</v>
      </c>
      <c r="K3" s="183"/>
      <c r="L3" s="182" t="s">
        <v>21</v>
      </c>
      <c r="M3" s="183"/>
      <c r="N3" s="182" t="s">
        <v>22</v>
      </c>
      <c r="O3" s="183"/>
      <c r="P3" s="182" t="s">
        <v>23</v>
      </c>
      <c r="Q3" s="183"/>
      <c r="R3" s="182" t="s">
        <v>24</v>
      </c>
      <c r="S3" s="183"/>
      <c r="T3" s="182" t="s">
        <v>25</v>
      </c>
      <c r="U3" s="183"/>
      <c r="V3" s="182" t="s">
        <v>26</v>
      </c>
      <c r="W3" s="183"/>
      <c r="X3" s="182" t="s">
        <v>56</v>
      </c>
      <c r="Y3" s="184"/>
      <c r="Z3" s="9"/>
      <c r="AA3" s="12"/>
      <c r="AB3" s="12"/>
      <c r="AC3" s="12"/>
      <c r="AD3" s="12"/>
      <c r="AE3" s="12"/>
      <c r="AF3" s="12"/>
      <c r="AG3" s="12"/>
    </row>
    <row r="4" spans="1:34" ht="38.25" customHeight="1">
      <c r="A4" s="195"/>
      <c r="B4" s="160"/>
      <c r="C4" s="170" t="s">
        <v>29</v>
      </c>
      <c r="D4" s="177"/>
      <c r="E4" s="170" t="s">
        <v>30</v>
      </c>
      <c r="F4" s="178"/>
      <c r="G4" s="177"/>
      <c r="H4" s="185" t="s">
        <v>34</v>
      </c>
      <c r="I4" s="153" t="s">
        <v>33</v>
      </c>
      <c r="J4" s="185" t="s">
        <v>34</v>
      </c>
      <c r="K4" s="153" t="s">
        <v>33</v>
      </c>
      <c r="L4" s="185" t="s">
        <v>34</v>
      </c>
      <c r="M4" s="153" t="s">
        <v>33</v>
      </c>
      <c r="N4" s="185" t="s">
        <v>34</v>
      </c>
      <c r="O4" s="153" t="s">
        <v>33</v>
      </c>
      <c r="P4" s="185" t="s">
        <v>34</v>
      </c>
      <c r="Q4" s="153" t="s">
        <v>33</v>
      </c>
      <c r="R4" s="185" t="s">
        <v>34</v>
      </c>
      <c r="S4" s="153" t="s">
        <v>33</v>
      </c>
      <c r="T4" s="185" t="s">
        <v>34</v>
      </c>
      <c r="U4" s="153" t="s">
        <v>33</v>
      </c>
      <c r="V4" s="185" t="s">
        <v>34</v>
      </c>
      <c r="W4" s="153" t="s">
        <v>33</v>
      </c>
      <c r="X4" s="185" t="s">
        <v>34</v>
      </c>
      <c r="Y4" s="187" t="s">
        <v>33</v>
      </c>
      <c r="Z4" s="12"/>
      <c r="AA4" s="12"/>
      <c r="AB4" s="12"/>
      <c r="AC4" s="12"/>
      <c r="AD4" s="12"/>
      <c r="AE4" s="12"/>
      <c r="AF4" s="12"/>
      <c r="AG4" s="12"/>
    </row>
    <row r="5" spans="1:34" ht="57" customHeight="1">
      <c r="A5" s="196"/>
      <c r="B5" s="174"/>
      <c r="C5" s="18"/>
      <c r="D5" s="51" t="s">
        <v>31</v>
      </c>
      <c r="E5" s="19"/>
      <c r="F5" s="50" t="s">
        <v>6</v>
      </c>
      <c r="G5" s="22" t="s">
        <v>7</v>
      </c>
      <c r="H5" s="186"/>
      <c r="I5" s="154"/>
      <c r="J5" s="186"/>
      <c r="K5" s="154"/>
      <c r="L5" s="186"/>
      <c r="M5" s="154"/>
      <c r="N5" s="186"/>
      <c r="O5" s="154"/>
      <c r="P5" s="186"/>
      <c r="Q5" s="154"/>
      <c r="R5" s="186"/>
      <c r="S5" s="154"/>
      <c r="T5" s="186"/>
      <c r="U5" s="154"/>
      <c r="V5" s="186"/>
      <c r="W5" s="154"/>
      <c r="X5" s="186"/>
      <c r="Y5" s="188"/>
      <c r="Z5" s="10"/>
      <c r="AA5" s="10"/>
      <c r="AB5" s="9"/>
      <c r="AC5" s="12"/>
      <c r="AD5" s="12"/>
      <c r="AE5" s="12"/>
      <c r="AF5" s="12"/>
      <c r="AG5" s="12"/>
    </row>
    <row r="6" spans="1:34" s="29" customFormat="1" ht="18.75" customHeight="1">
      <c r="A6" s="190">
        <v>2017</v>
      </c>
      <c r="B6" s="191"/>
      <c r="C6" s="35">
        <v>23576</v>
      </c>
      <c r="D6" s="44">
        <v>10513</v>
      </c>
      <c r="E6" s="35">
        <v>122447</v>
      </c>
      <c r="F6" s="35">
        <v>74559</v>
      </c>
      <c r="G6" s="37">
        <v>47888</v>
      </c>
      <c r="H6" s="35">
        <v>19539</v>
      </c>
      <c r="I6" s="35">
        <v>35164</v>
      </c>
      <c r="J6" s="35">
        <v>2154</v>
      </c>
      <c r="K6" s="35">
        <v>13880</v>
      </c>
      <c r="L6" s="35">
        <v>979</v>
      </c>
      <c r="M6" s="35">
        <v>13032</v>
      </c>
      <c r="N6" s="35">
        <v>603</v>
      </c>
      <c r="O6" s="35">
        <v>18323</v>
      </c>
      <c r="P6" s="35">
        <v>180</v>
      </c>
      <c r="Q6" s="35">
        <v>12276</v>
      </c>
      <c r="R6" s="35">
        <v>100</v>
      </c>
      <c r="S6" s="35">
        <v>14975</v>
      </c>
      <c r="T6" s="35">
        <v>10</v>
      </c>
      <c r="U6" s="35">
        <v>3603</v>
      </c>
      <c r="V6" s="35">
        <v>7</v>
      </c>
      <c r="W6" s="35">
        <v>5941</v>
      </c>
      <c r="X6" s="35">
        <v>4</v>
      </c>
      <c r="Y6" s="38">
        <v>5253</v>
      </c>
    </row>
    <row r="7" spans="1:34" s="29" customFormat="1" ht="18.75" customHeight="1">
      <c r="A7" s="190">
        <v>2018</v>
      </c>
      <c r="B7" s="191"/>
      <c r="C7" s="35">
        <v>24379</v>
      </c>
      <c r="D7" s="44">
        <v>10889</v>
      </c>
      <c r="E7" s="35">
        <v>129581</v>
      </c>
      <c r="F7" s="35">
        <v>79544</v>
      </c>
      <c r="G7" s="37">
        <v>50037</v>
      </c>
      <c r="H7" s="35">
        <v>20137</v>
      </c>
      <c r="I7" s="35">
        <v>35946</v>
      </c>
      <c r="J7" s="35">
        <v>2267</v>
      </c>
      <c r="K7" s="35">
        <v>14600</v>
      </c>
      <c r="L7" s="35">
        <v>1014</v>
      </c>
      <c r="M7" s="35">
        <v>13649</v>
      </c>
      <c r="N7" s="35">
        <v>620</v>
      </c>
      <c r="O7" s="35">
        <v>18767</v>
      </c>
      <c r="P7" s="35">
        <v>210</v>
      </c>
      <c r="Q7" s="35">
        <v>14172</v>
      </c>
      <c r="R7" s="35">
        <v>105</v>
      </c>
      <c r="S7" s="35">
        <v>15809</v>
      </c>
      <c r="T7" s="35">
        <v>15</v>
      </c>
      <c r="U7" s="35">
        <v>5437</v>
      </c>
      <c r="V7" s="35">
        <v>7</v>
      </c>
      <c r="W7" s="35">
        <v>6091</v>
      </c>
      <c r="X7" s="35">
        <v>4</v>
      </c>
      <c r="Y7" s="38">
        <v>5110</v>
      </c>
    </row>
    <row r="8" spans="1:34" s="43" customFormat="1" ht="18" customHeight="1">
      <c r="A8" s="190">
        <v>2019</v>
      </c>
      <c r="B8" s="191"/>
      <c r="C8" s="35">
        <v>24978</v>
      </c>
      <c r="D8" s="44">
        <v>11094</v>
      </c>
      <c r="E8" s="35">
        <v>137559</v>
      </c>
      <c r="F8" s="35">
        <v>85281</v>
      </c>
      <c r="G8" s="37">
        <v>52278</v>
      </c>
      <c r="H8" s="35">
        <v>20340</v>
      </c>
      <c r="I8" s="35">
        <v>36665</v>
      </c>
      <c r="J8" s="35">
        <v>2524</v>
      </c>
      <c r="K8" s="35">
        <v>16100</v>
      </c>
      <c r="L8" s="35">
        <v>1106</v>
      </c>
      <c r="M8" s="35">
        <v>14837</v>
      </c>
      <c r="N8" s="35">
        <v>644</v>
      </c>
      <c r="O8" s="35">
        <v>19725</v>
      </c>
      <c r="P8" s="35">
        <v>222</v>
      </c>
      <c r="Q8" s="35">
        <v>15282</v>
      </c>
      <c r="R8" s="35">
        <v>119</v>
      </c>
      <c r="S8" s="35">
        <v>19247</v>
      </c>
      <c r="T8" s="35">
        <v>12</v>
      </c>
      <c r="U8" s="35">
        <v>4612</v>
      </c>
      <c r="V8" s="35">
        <v>7</v>
      </c>
      <c r="W8" s="35">
        <v>5900</v>
      </c>
      <c r="X8" s="35">
        <v>4</v>
      </c>
      <c r="Y8" s="38">
        <v>5191</v>
      </c>
    </row>
    <row r="9" spans="1:34" s="43" customFormat="1" ht="18" customHeight="1">
      <c r="A9" s="190">
        <v>2020</v>
      </c>
      <c r="B9" s="191"/>
      <c r="C9" s="35">
        <v>33046</v>
      </c>
      <c r="D9" s="44">
        <v>13749</v>
      </c>
      <c r="E9" s="35">
        <v>144928</v>
      </c>
      <c r="F9" s="35">
        <v>92161</v>
      </c>
      <c r="G9" s="37">
        <v>52767</v>
      </c>
      <c r="H9" s="35">
        <v>28822</v>
      </c>
      <c r="I9" s="35">
        <v>42269</v>
      </c>
      <c r="J9" s="35">
        <v>2188</v>
      </c>
      <c r="K9" s="35">
        <v>14130</v>
      </c>
      <c r="L9" s="35">
        <v>1006</v>
      </c>
      <c r="M9" s="35">
        <v>13460</v>
      </c>
      <c r="N9" s="35">
        <v>642</v>
      </c>
      <c r="O9" s="35">
        <v>19364</v>
      </c>
      <c r="P9" s="35">
        <v>238</v>
      </c>
      <c r="Q9" s="35">
        <v>16188</v>
      </c>
      <c r="R9" s="35">
        <v>120</v>
      </c>
      <c r="S9" s="35">
        <v>19479</v>
      </c>
      <c r="T9" s="35">
        <v>16</v>
      </c>
      <c r="U9" s="35">
        <v>5815</v>
      </c>
      <c r="V9" s="35">
        <v>6</v>
      </c>
      <c r="W9" s="35">
        <v>4090</v>
      </c>
      <c r="X9" s="35">
        <v>8</v>
      </c>
      <c r="Y9" s="38">
        <v>10133</v>
      </c>
    </row>
    <row r="10" spans="1:34" s="90" customFormat="1" ht="18" customHeight="1">
      <c r="A10" s="190">
        <v>2021</v>
      </c>
      <c r="B10" s="191"/>
      <c r="C10" s="39">
        <v>33780</v>
      </c>
      <c r="D10" s="36">
        <v>14133</v>
      </c>
      <c r="E10" s="36">
        <v>144584</v>
      </c>
      <c r="F10" s="39">
        <v>90631</v>
      </c>
      <c r="G10" s="40">
        <v>53953</v>
      </c>
      <c r="H10" s="35">
        <v>29428</v>
      </c>
      <c r="I10" s="35">
        <v>43301</v>
      </c>
      <c r="J10" s="91">
        <v>2244</v>
      </c>
      <c r="K10" s="91">
        <v>14405</v>
      </c>
      <c r="L10" s="91">
        <v>1038</v>
      </c>
      <c r="M10" s="91">
        <v>14007</v>
      </c>
      <c r="N10" s="91">
        <v>690</v>
      </c>
      <c r="O10" s="91">
        <v>20799</v>
      </c>
      <c r="P10" s="91">
        <v>236</v>
      </c>
      <c r="Q10" s="91">
        <v>16151</v>
      </c>
      <c r="R10" s="91">
        <v>120</v>
      </c>
      <c r="S10" s="91">
        <v>19135</v>
      </c>
      <c r="T10" s="91">
        <v>14</v>
      </c>
      <c r="U10" s="91">
        <v>5279</v>
      </c>
      <c r="V10" s="91">
        <v>5</v>
      </c>
      <c r="W10" s="91">
        <v>4354</v>
      </c>
      <c r="X10" s="91">
        <v>5</v>
      </c>
      <c r="Y10" s="92">
        <v>7153</v>
      </c>
    </row>
    <row r="11" spans="1:34" s="78" customFormat="1" ht="18" customHeight="1">
      <c r="A11" s="192">
        <v>2022</v>
      </c>
      <c r="B11" s="193"/>
      <c r="C11" s="52">
        <v>34291</v>
      </c>
      <c r="D11" s="53">
        <v>14279</v>
      </c>
      <c r="E11" s="53">
        <v>145674</v>
      </c>
      <c r="F11" s="52">
        <v>89892</v>
      </c>
      <c r="G11" s="54">
        <v>55782</v>
      </c>
      <c r="H11" s="75">
        <v>29898</v>
      </c>
      <c r="I11" s="75">
        <v>44255</v>
      </c>
      <c r="J11" s="76">
        <v>2295</v>
      </c>
      <c r="K11" s="76">
        <v>14622</v>
      </c>
      <c r="L11" s="76">
        <v>999</v>
      </c>
      <c r="M11" s="76">
        <v>13492</v>
      </c>
      <c r="N11" s="76">
        <v>713</v>
      </c>
      <c r="O11" s="76">
        <v>21241</v>
      </c>
      <c r="P11" s="76">
        <v>243</v>
      </c>
      <c r="Q11" s="76">
        <v>16740</v>
      </c>
      <c r="R11" s="76">
        <v>118</v>
      </c>
      <c r="S11" s="76">
        <v>18173</v>
      </c>
      <c r="T11" s="76">
        <v>13</v>
      </c>
      <c r="U11" s="76">
        <v>4951</v>
      </c>
      <c r="V11" s="76">
        <v>8</v>
      </c>
      <c r="W11" s="76">
        <v>5223</v>
      </c>
      <c r="X11" s="76">
        <v>4</v>
      </c>
      <c r="Y11" s="77">
        <v>6977</v>
      </c>
    </row>
    <row r="12" spans="1:34" s="31" customFormat="1" ht="18" customHeight="1">
      <c r="A12" s="60" t="s">
        <v>57</v>
      </c>
      <c r="B12" s="61" t="s">
        <v>58</v>
      </c>
      <c r="C12" s="106">
        <v>70</v>
      </c>
      <c r="D12" s="107">
        <v>16</v>
      </c>
      <c r="E12" s="63">
        <f>F12+G12</f>
        <v>1639</v>
      </c>
      <c r="F12" s="64">
        <v>920</v>
      </c>
      <c r="G12" s="65">
        <v>719</v>
      </c>
      <c r="H12" s="86">
        <v>30</v>
      </c>
      <c r="I12" s="39">
        <v>60</v>
      </c>
      <c r="J12" s="105">
        <v>9</v>
      </c>
      <c r="K12" s="105">
        <v>67</v>
      </c>
      <c r="L12" s="105">
        <v>6</v>
      </c>
      <c r="M12" s="105">
        <v>87</v>
      </c>
      <c r="N12" s="105">
        <v>13</v>
      </c>
      <c r="O12" s="105">
        <v>398</v>
      </c>
      <c r="P12" s="39">
        <v>9</v>
      </c>
      <c r="Q12" s="39">
        <v>625</v>
      </c>
      <c r="R12" s="39">
        <v>3</v>
      </c>
      <c r="S12" s="39">
        <v>402</v>
      </c>
      <c r="T12" s="39">
        <v>0</v>
      </c>
      <c r="U12" s="117">
        <v>0</v>
      </c>
      <c r="V12" s="120">
        <v>0</v>
      </c>
      <c r="W12" s="120">
        <v>0</v>
      </c>
      <c r="X12" s="120">
        <v>0</v>
      </c>
      <c r="Y12" s="121">
        <v>0</v>
      </c>
    </row>
    <row r="13" spans="1:34" s="31" customFormat="1" ht="18" customHeight="1">
      <c r="A13" s="67" t="s">
        <v>59</v>
      </c>
      <c r="B13" s="68" t="s">
        <v>60</v>
      </c>
      <c r="C13" s="108">
        <v>4</v>
      </c>
      <c r="D13" s="109">
        <v>1</v>
      </c>
      <c r="E13" s="63">
        <f t="shared" ref="E13:E30" si="0">F13+G13</f>
        <v>36</v>
      </c>
      <c r="F13" s="64">
        <v>32</v>
      </c>
      <c r="G13" s="65">
        <v>4</v>
      </c>
      <c r="H13" s="118">
        <v>2</v>
      </c>
      <c r="I13" s="105">
        <v>3</v>
      </c>
      <c r="J13" s="105">
        <v>0</v>
      </c>
      <c r="K13" s="105">
        <v>0</v>
      </c>
      <c r="L13" s="39">
        <v>2</v>
      </c>
      <c r="M13" s="39">
        <v>33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120">
        <v>0</v>
      </c>
      <c r="W13" s="120">
        <v>0</v>
      </c>
      <c r="X13" s="120">
        <v>0</v>
      </c>
      <c r="Y13" s="121">
        <v>0</v>
      </c>
    </row>
    <row r="14" spans="1:34" s="31" customFormat="1" ht="18" customHeight="1">
      <c r="A14" s="67" t="s">
        <v>61</v>
      </c>
      <c r="B14" s="68" t="s">
        <v>62</v>
      </c>
      <c r="C14" s="108">
        <v>1989</v>
      </c>
      <c r="D14" s="109">
        <v>633</v>
      </c>
      <c r="E14" s="63">
        <f t="shared" si="0"/>
        <v>23559</v>
      </c>
      <c r="F14" s="64">
        <v>20006</v>
      </c>
      <c r="G14" s="65">
        <v>3553</v>
      </c>
      <c r="H14" s="86">
        <v>1490</v>
      </c>
      <c r="I14" s="39">
        <v>2409</v>
      </c>
      <c r="J14" s="39">
        <v>189</v>
      </c>
      <c r="K14" s="39">
        <v>1258</v>
      </c>
      <c r="L14" s="39">
        <v>138</v>
      </c>
      <c r="M14" s="39">
        <v>1831</v>
      </c>
      <c r="N14" s="39">
        <v>99</v>
      </c>
      <c r="O14" s="39">
        <v>3027</v>
      </c>
      <c r="P14" s="39">
        <v>40</v>
      </c>
      <c r="Q14" s="39">
        <v>2819</v>
      </c>
      <c r="R14" s="39">
        <v>21</v>
      </c>
      <c r="S14" s="39">
        <v>3577</v>
      </c>
      <c r="T14" s="39">
        <v>4</v>
      </c>
      <c r="U14" s="39">
        <v>1536</v>
      </c>
      <c r="V14" s="120">
        <v>6</v>
      </c>
      <c r="W14" s="120">
        <v>4163</v>
      </c>
      <c r="X14" s="120">
        <v>2</v>
      </c>
      <c r="Y14" s="121">
        <v>2939</v>
      </c>
    </row>
    <row r="15" spans="1:34" s="31" customFormat="1" ht="18" customHeight="1">
      <c r="A15" s="67" t="s">
        <v>63</v>
      </c>
      <c r="B15" s="68" t="s">
        <v>93</v>
      </c>
      <c r="C15" s="108">
        <v>341</v>
      </c>
      <c r="D15" s="109">
        <v>103</v>
      </c>
      <c r="E15" s="69">
        <f t="shared" si="0"/>
        <v>1278</v>
      </c>
      <c r="F15" s="64">
        <v>1066</v>
      </c>
      <c r="G15" s="65">
        <v>212</v>
      </c>
      <c r="H15" s="86">
        <v>321</v>
      </c>
      <c r="I15" s="39">
        <v>350</v>
      </c>
      <c r="J15" s="39">
        <v>7</v>
      </c>
      <c r="K15" s="39">
        <v>43</v>
      </c>
      <c r="L15" s="39">
        <v>3</v>
      </c>
      <c r="M15" s="39">
        <v>49</v>
      </c>
      <c r="N15" s="39">
        <v>3</v>
      </c>
      <c r="O15" s="39">
        <v>77</v>
      </c>
      <c r="P15" s="39">
        <v>4</v>
      </c>
      <c r="Q15" s="39">
        <v>291</v>
      </c>
      <c r="R15" s="39">
        <v>3</v>
      </c>
      <c r="S15" s="39">
        <v>468</v>
      </c>
      <c r="T15" s="39">
        <v>0</v>
      </c>
      <c r="U15" s="39">
        <v>0</v>
      </c>
      <c r="V15" s="120">
        <v>0</v>
      </c>
      <c r="W15" s="120">
        <v>0</v>
      </c>
      <c r="X15" s="120">
        <v>0</v>
      </c>
      <c r="Y15" s="121">
        <v>0</v>
      </c>
    </row>
    <row r="16" spans="1:34" s="31" customFormat="1" ht="18" customHeight="1">
      <c r="A16" s="67" t="s">
        <v>64</v>
      </c>
      <c r="B16" s="68" t="s">
        <v>95</v>
      </c>
      <c r="C16" s="108">
        <v>132</v>
      </c>
      <c r="D16" s="109">
        <v>28</v>
      </c>
      <c r="E16" s="69">
        <f t="shared" si="0"/>
        <v>1657</v>
      </c>
      <c r="F16" s="64">
        <v>1456</v>
      </c>
      <c r="G16" s="65">
        <v>201</v>
      </c>
      <c r="H16" s="39">
        <v>71</v>
      </c>
      <c r="I16" s="39">
        <v>137</v>
      </c>
      <c r="J16" s="39">
        <v>26</v>
      </c>
      <c r="K16" s="39">
        <v>168</v>
      </c>
      <c r="L16" s="39">
        <v>12</v>
      </c>
      <c r="M16" s="39">
        <v>163</v>
      </c>
      <c r="N16" s="39">
        <v>15</v>
      </c>
      <c r="O16" s="39">
        <v>471</v>
      </c>
      <c r="P16" s="39">
        <v>7</v>
      </c>
      <c r="Q16" s="39">
        <v>448</v>
      </c>
      <c r="R16" s="39">
        <v>1</v>
      </c>
      <c r="S16" s="39">
        <v>270</v>
      </c>
      <c r="T16" s="39">
        <v>0</v>
      </c>
      <c r="U16" s="39">
        <v>0</v>
      </c>
      <c r="V16" s="120">
        <v>0</v>
      </c>
      <c r="W16" s="120">
        <v>0</v>
      </c>
      <c r="X16" s="120">
        <v>0</v>
      </c>
      <c r="Y16" s="121">
        <v>0</v>
      </c>
    </row>
    <row r="17" spans="1:33" s="31" customFormat="1" ht="18" customHeight="1">
      <c r="A17" s="67" t="s">
        <v>65</v>
      </c>
      <c r="B17" s="68" t="s">
        <v>96</v>
      </c>
      <c r="C17" s="108">
        <v>2757</v>
      </c>
      <c r="D17" s="109">
        <v>554</v>
      </c>
      <c r="E17" s="69">
        <f t="shared" si="0"/>
        <v>21702</v>
      </c>
      <c r="F17" s="64">
        <v>18816</v>
      </c>
      <c r="G17" s="65">
        <v>2886</v>
      </c>
      <c r="H17" s="39">
        <v>2098</v>
      </c>
      <c r="I17" s="39">
        <v>3059</v>
      </c>
      <c r="J17" s="39">
        <v>280</v>
      </c>
      <c r="K17" s="39">
        <v>1792</v>
      </c>
      <c r="L17" s="39">
        <v>169</v>
      </c>
      <c r="M17" s="39">
        <v>2308</v>
      </c>
      <c r="N17" s="39">
        <v>136</v>
      </c>
      <c r="O17" s="39">
        <v>4050</v>
      </c>
      <c r="P17" s="39">
        <v>45</v>
      </c>
      <c r="Q17" s="39">
        <v>3234</v>
      </c>
      <c r="R17" s="39">
        <v>23</v>
      </c>
      <c r="S17" s="39">
        <v>3909</v>
      </c>
      <c r="T17" s="39">
        <v>4</v>
      </c>
      <c r="U17" s="39">
        <v>1453</v>
      </c>
      <c r="V17" s="120">
        <v>1</v>
      </c>
      <c r="W17" s="120">
        <v>547</v>
      </c>
      <c r="X17" s="120">
        <v>1</v>
      </c>
      <c r="Y17" s="121">
        <v>1350</v>
      </c>
    </row>
    <row r="18" spans="1:33" s="31" customFormat="1" ht="18" customHeight="1">
      <c r="A18" s="67" t="s">
        <v>66</v>
      </c>
      <c r="B18" s="68" t="s">
        <v>67</v>
      </c>
      <c r="C18" s="108">
        <v>8462</v>
      </c>
      <c r="D18" s="109">
        <v>4083</v>
      </c>
      <c r="E18" s="69">
        <f t="shared" si="0"/>
        <v>17336</v>
      </c>
      <c r="F18" s="64">
        <v>8795</v>
      </c>
      <c r="G18" s="65">
        <v>8541</v>
      </c>
      <c r="H18" s="39">
        <v>7904</v>
      </c>
      <c r="I18" s="39">
        <v>11796</v>
      </c>
      <c r="J18" s="39">
        <v>423</v>
      </c>
      <c r="K18" s="39">
        <v>2648</v>
      </c>
      <c r="L18" s="39">
        <v>93</v>
      </c>
      <c r="M18" s="39">
        <v>1222</v>
      </c>
      <c r="N18" s="39">
        <v>35</v>
      </c>
      <c r="O18" s="39">
        <v>1030</v>
      </c>
      <c r="P18" s="39">
        <v>5</v>
      </c>
      <c r="Q18" s="39">
        <v>391</v>
      </c>
      <c r="R18" s="39">
        <v>2</v>
      </c>
      <c r="S18" s="39">
        <v>249</v>
      </c>
      <c r="T18" s="39">
        <v>0</v>
      </c>
      <c r="U18" s="39">
        <v>0</v>
      </c>
      <c r="V18" s="120">
        <v>0</v>
      </c>
      <c r="W18" s="120">
        <v>0</v>
      </c>
      <c r="X18" s="120">
        <v>0</v>
      </c>
      <c r="Y18" s="121">
        <v>0</v>
      </c>
    </row>
    <row r="19" spans="1:33" s="31" customFormat="1" ht="18" customHeight="1">
      <c r="A19" s="67" t="s">
        <v>68</v>
      </c>
      <c r="B19" s="68" t="s">
        <v>94</v>
      </c>
      <c r="C19" s="108">
        <v>4337</v>
      </c>
      <c r="D19" s="109">
        <v>538</v>
      </c>
      <c r="E19" s="63">
        <f t="shared" si="0"/>
        <v>11053</v>
      </c>
      <c r="F19" s="64">
        <v>9693</v>
      </c>
      <c r="G19" s="65">
        <v>1360</v>
      </c>
      <c r="H19" s="39">
        <v>4052</v>
      </c>
      <c r="I19" s="39">
        <v>4394</v>
      </c>
      <c r="J19" s="39">
        <v>94</v>
      </c>
      <c r="K19" s="39">
        <v>623</v>
      </c>
      <c r="L19" s="39">
        <v>80</v>
      </c>
      <c r="M19" s="39">
        <v>1086</v>
      </c>
      <c r="N19" s="39">
        <v>79</v>
      </c>
      <c r="O19" s="39">
        <v>2353</v>
      </c>
      <c r="P19" s="39">
        <v>21</v>
      </c>
      <c r="Q19" s="39">
        <v>1321</v>
      </c>
      <c r="R19" s="39">
        <v>11</v>
      </c>
      <c r="S19" s="39">
        <v>1276</v>
      </c>
      <c r="T19" s="39">
        <v>0</v>
      </c>
      <c r="U19" s="39">
        <v>0</v>
      </c>
      <c r="V19" s="120">
        <v>0</v>
      </c>
      <c r="W19" s="120">
        <v>0</v>
      </c>
      <c r="X19" s="120">
        <v>0</v>
      </c>
      <c r="Y19" s="121">
        <v>0</v>
      </c>
    </row>
    <row r="20" spans="1:33" s="31" customFormat="1" ht="18" customHeight="1">
      <c r="A20" s="67" t="s">
        <v>69</v>
      </c>
      <c r="B20" s="68" t="s">
        <v>70</v>
      </c>
      <c r="C20" s="108">
        <v>6904</v>
      </c>
      <c r="D20" s="109">
        <v>4457</v>
      </c>
      <c r="E20" s="63">
        <f t="shared" si="0"/>
        <v>16005</v>
      </c>
      <c r="F20" s="64">
        <v>5442</v>
      </c>
      <c r="G20" s="65">
        <v>10563</v>
      </c>
      <c r="H20" s="39">
        <v>6325</v>
      </c>
      <c r="I20" s="39">
        <v>11047</v>
      </c>
      <c r="J20" s="39">
        <v>492</v>
      </c>
      <c r="K20" s="39">
        <v>2960</v>
      </c>
      <c r="L20" s="39">
        <v>55</v>
      </c>
      <c r="M20" s="39">
        <v>692</v>
      </c>
      <c r="N20" s="39">
        <v>24</v>
      </c>
      <c r="O20" s="39">
        <v>665</v>
      </c>
      <c r="P20" s="39">
        <v>7</v>
      </c>
      <c r="Q20" s="39">
        <v>519</v>
      </c>
      <c r="R20" s="39">
        <v>1</v>
      </c>
      <c r="S20" s="39">
        <v>122</v>
      </c>
      <c r="T20" s="39">
        <v>0</v>
      </c>
      <c r="U20" s="39">
        <v>0</v>
      </c>
      <c r="V20" s="120">
        <v>0</v>
      </c>
      <c r="W20" s="120">
        <v>0</v>
      </c>
      <c r="X20" s="120">
        <v>0</v>
      </c>
      <c r="Y20" s="121">
        <v>0</v>
      </c>
    </row>
    <row r="21" spans="1:33" s="31" customFormat="1" ht="18" customHeight="1">
      <c r="A21" s="67" t="s">
        <v>71</v>
      </c>
      <c r="B21" s="68" t="s">
        <v>72</v>
      </c>
      <c r="C21" s="108">
        <v>178</v>
      </c>
      <c r="D21" s="109">
        <v>46</v>
      </c>
      <c r="E21" s="63">
        <f t="shared" si="0"/>
        <v>986</v>
      </c>
      <c r="F21" s="64">
        <v>660</v>
      </c>
      <c r="G21" s="65">
        <v>326</v>
      </c>
      <c r="H21" s="39">
        <v>135</v>
      </c>
      <c r="I21" s="39">
        <v>213</v>
      </c>
      <c r="J21" s="39">
        <v>24</v>
      </c>
      <c r="K21" s="39">
        <v>145</v>
      </c>
      <c r="L21" s="39">
        <v>10</v>
      </c>
      <c r="M21" s="39">
        <v>135</v>
      </c>
      <c r="N21" s="39">
        <v>6</v>
      </c>
      <c r="O21" s="39">
        <v>175</v>
      </c>
      <c r="P21" s="39">
        <v>2</v>
      </c>
      <c r="Q21" s="39">
        <v>118</v>
      </c>
      <c r="R21" s="39">
        <v>1</v>
      </c>
      <c r="S21" s="39">
        <v>200</v>
      </c>
      <c r="T21" s="39">
        <v>0</v>
      </c>
      <c r="U21" s="39">
        <v>0</v>
      </c>
      <c r="V21" s="120">
        <v>0</v>
      </c>
      <c r="W21" s="120">
        <v>0</v>
      </c>
      <c r="X21" s="120">
        <v>0</v>
      </c>
      <c r="Y21" s="121">
        <v>0</v>
      </c>
    </row>
    <row r="22" spans="1:33" s="31" customFormat="1" ht="18" customHeight="1">
      <c r="A22" s="67" t="s">
        <v>73</v>
      </c>
      <c r="B22" s="68" t="s">
        <v>74</v>
      </c>
      <c r="C22" s="108">
        <v>299</v>
      </c>
      <c r="D22" s="109">
        <v>72</v>
      </c>
      <c r="E22" s="63">
        <f t="shared" si="0"/>
        <v>3238</v>
      </c>
      <c r="F22" s="64">
        <v>1085</v>
      </c>
      <c r="G22" s="65">
        <v>2153</v>
      </c>
      <c r="H22" s="39">
        <v>112</v>
      </c>
      <c r="I22" s="39">
        <v>228</v>
      </c>
      <c r="J22" s="39">
        <v>82</v>
      </c>
      <c r="K22" s="39">
        <v>562</v>
      </c>
      <c r="L22" s="39">
        <v>63</v>
      </c>
      <c r="M22" s="39">
        <v>828</v>
      </c>
      <c r="N22" s="39">
        <v>34</v>
      </c>
      <c r="O22" s="39">
        <v>1079</v>
      </c>
      <c r="P22" s="39">
        <v>7</v>
      </c>
      <c r="Q22" s="39">
        <v>389</v>
      </c>
      <c r="R22" s="39">
        <v>1</v>
      </c>
      <c r="S22" s="39">
        <v>152</v>
      </c>
      <c r="T22" s="39">
        <v>0</v>
      </c>
      <c r="U22" s="39">
        <v>0</v>
      </c>
      <c r="V22" s="120">
        <v>0</v>
      </c>
      <c r="W22" s="120">
        <v>0</v>
      </c>
      <c r="X22" s="120">
        <v>0</v>
      </c>
      <c r="Y22" s="121">
        <v>0</v>
      </c>
    </row>
    <row r="23" spans="1:33" s="31" customFormat="1" ht="18" customHeight="1">
      <c r="A23" s="67" t="s">
        <v>75</v>
      </c>
      <c r="B23" s="68" t="s">
        <v>76</v>
      </c>
      <c r="C23" s="108">
        <v>883</v>
      </c>
      <c r="D23" s="109">
        <v>301</v>
      </c>
      <c r="E23" s="63">
        <f t="shared" si="0"/>
        <v>2672</v>
      </c>
      <c r="F23" s="64">
        <v>1627</v>
      </c>
      <c r="G23" s="65">
        <v>1045</v>
      </c>
      <c r="H23" s="39">
        <v>752</v>
      </c>
      <c r="I23" s="39">
        <v>1032</v>
      </c>
      <c r="J23" s="39">
        <v>65</v>
      </c>
      <c r="K23" s="39">
        <v>444</v>
      </c>
      <c r="L23" s="39">
        <v>46</v>
      </c>
      <c r="M23" s="39">
        <v>616</v>
      </c>
      <c r="N23" s="39">
        <v>19</v>
      </c>
      <c r="O23" s="39">
        <v>501</v>
      </c>
      <c r="P23" s="39">
        <v>1</v>
      </c>
      <c r="Q23" s="39">
        <v>79</v>
      </c>
      <c r="R23" s="39">
        <v>0</v>
      </c>
      <c r="S23" s="39">
        <v>0</v>
      </c>
      <c r="T23" s="39">
        <v>0</v>
      </c>
      <c r="U23" s="39">
        <v>0</v>
      </c>
      <c r="V23" s="120">
        <v>0</v>
      </c>
      <c r="W23" s="120">
        <v>0</v>
      </c>
      <c r="X23" s="120">
        <v>0</v>
      </c>
      <c r="Y23" s="121">
        <v>0</v>
      </c>
    </row>
    <row r="24" spans="1:33" s="31" customFormat="1" ht="18" customHeight="1">
      <c r="A24" s="67" t="s">
        <v>77</v>
      </c>
      <c r="B24" s="68" t="s">
        <v>78</v>
      </c>
      <c r="C24" s="108">
        <v>637</v>
      </c>
      <c r="D24" s="109">
        <v>117</v>
      </c>
      <c r="E24" s="63">
        <f t="shared" si="0"/>
        <v>3255</v>
      </c>
      <c r="F24" s="64">
        <v>2331</v>
      </c>
      <c r="G24" s="65">
        <v>924</v>
      </c>
      <c r="H24" s="39">
        <v>465</v>
      </c>
      <c r="I24" s="39">
        <v>794</v>
      </c>
      <c r="J24" s="39">
        <v>101</v>
      </c>
      <c r="K24" s="39">
        <v>657</v>
      </c>
      <c r="L24" s="39">
        <v>40</v>
      </c>
      <c r="M24" s="39">
        <v>528</v>
      </c>
      <c r="N24" s="39">
        <v>22</v>
      </c>
      <c r="O24" s="39">
        <v>659</v>
      </c>
      <c r="P24" s="39">
        <v>9</v>
      </c>
      <c r="Q24" s="39">
        <v>617</v>
      </c>
      <c r="R24" s="39">
        <v>0</v>
      </c>
      <c r="S24" s="39">
        <v>0</v>
      </c>
      <c r="T24" s="39">
        <v>0</v>
      </c>
      <c r="U24" s="39">
        <v>0</v>
      </c>
      <c r="V24" s="120">
        <v>0</v>
      </c>
      <c r="W24" s="120">
        <v>0</v>
      </c>
      <c r="X24" s="120">
        <v>0</v>
      </c>
      <c r="Y24" s="121">
        <v>0</v>
      </c>
    </row>
    <row r="25" spans="1:33" s="31" customFormat="1" ht="18" customHeight="1">
      <c r="A25" s="67" t="s">
        <v>79</v>
      </c>
      <c r="B25" s="68" t="s">
        <v>97</v>
      </c>
      <c r="C25" s="108">
        <v>742</v>
      </c>
      <c r="D25" s="109">
        <v>231</v>
      </c>
      <c r="E25" s="63">
        <f t="shared" si="0"/>
        <v>6899</v>
      </c>
      <c r="F25" s="64">
        <v>5462</v>
      </c>
      <c r="G25" s="65">
        <v>1437</v>
      </c>
      <c r="H25" s="39">
        <v>583</v>
      </c>
      <c r="I25" s="39">
        <v>910</v>
      </c>
      <c r="J25" s="39">
        <v>60</v>
      </c>
      <c r="K25" s="39">
        <v>378</v>
      </c>
      <c r="L25" s="39">
        <v>27</v>
      </c>
      <c r="M25" s="39">
        <v>397</v>
      </c>
      <c r="N25" s="39">
        <v>29</v>
      </c>
      <c r="O25" s="39">
        <v>842</v>
      </c>
      <c r="P25" s="39">
        <v>26</v>
      </c>
      <c r="Q25" s="39">
        <v>1780</v>
      </c>
      <c r="R25" s="39">
        <v>16</v>
      </c>
      <c r="S25" s="39">
        <v>2287</v>
      </c>
      <c r="T25" s="39">
        <v>1</v>
      </c>
      <c r="U25" s="39">
        <v>305</v>
      </c>
      <c r="V25" s="120">
        <v>0</v>
      </c>
      <c r="W25" s="120">
        <v>0</v>
      </c>
      <c r="X25" s="120">
        <v>0</v>
      </c>
      <c r="Y25" s="121">
        <v>0</v>
      </c>
    </row>
    <row r="26" spans="1:33" s="31" customFormat="1" ht="18" customHeight="1">
      <c r="A26" s="67" t="s">
        <v>80</v>
      </c>
      <c r="B26" s="68" t="s">
        <v>81</v>
      </c>
      <c r="C26" s="108">
        <v>128</v>
      </c>
      <c r="D26" s="109">
        <v>11</v>
      </c>
      <c r="E26" s="63">
        <f t="shared" si="0"/>
        <v>6014</v>
      </c>
      <c r="F26" s="64">
        <v>3462</v>
      </c>
      <c r="G26" s="65">
        <v>2552</v>
      </c>
      <c r="H26" s="39">
        <v>32</v>
      </c>
      <c r="I26" s="39">
        <v>82</v>
      </c>
      <c r="J26" s="39">
        <v>20</v>
      </c>
      <c r="K26" s="39">
        <v>144</v>
      </c>
      <c r="L26" s="39">
        <v>24</v>
      </c>
      <c r="M26" s="39">
        <v>366</v>
      </c>
      <c r="N26" s="39">
        <v>39</v>
      </c>
      <c r="O26" s="39">
        <v>1115</v>
      </c>
      <c r="P26" s="39">
        <v>4</v>
      </c>
      <c r="Q26" s="39">
        <v>357</v>
      </c>
      <c r="R26" s="39">
        <v>8</v>
      </c>
      <c r="S26" s="39">
        <v>1262</v>
      </c>
      <c r="T26" s="39">
        <v>0</v>
      </c>
      <c r="U26" s="39">
        <v>0</v>
      </c>
      <c r="V26" s="120">
        <v>0</v>
      </c>
      <c r="W26" s="120">
        <v>0</v>
      </c>
      <c r="X26" s="120">
        <v>1</v>
      </c>
      <c r="Y26" s="121">
        <v>2688</v>
      </c>
    </row>
    <row r="27" spans="1:33" s="31" customFormat="1" ht="18" customHeight="1">
      <c r="A27" s="67" t="s">
        <v>82</v>
      </c>
      <c r="B27" s="68" t="s">
        <v>83</v>
      </c>
      <c r="C27" s="108">
        <v>1249</v>
      </c>
      <c r="D27" s="109">
        <v>707</v>
      </c>
      <c r="E27" s="63">
        <f t="shared" si="0"/>
        <v>7668</v>
      </c>
      <c r="F27" s="64">
        <v>2632</v>
      </c>
      <c r="G27" s="65">
        <v>5036</v>
      </c>
      <c r="H27" s="39">
        <v>1045</v>
      </c>
      <c r="I27" s="39">
        <v>1528</v>
      </c>
      <c r="J27" s="39">
        <v>78</v>
      </c>
      <c r="K27" s="39">
        <v>497</v>
      </c>
      <c r="L27" s="39">
        <v>30</v>
      </c>
      <c r="M27" s="39">
        <v>419</v>
      </c>
      <c r="N27" s="39">
        <v>54</v>
      </c>
      <c r="O27" s="39">
        <v>1694</v>
      </c>
      <c r="P27" s="39">
        <v>34</v>
      </c>
      <c r="Q27" s="39">
        <v>2181</v>
      </c>
      <c r="R27" s="39">
        <v>7</v>
      </c>
      <c r="S27" s="39">
        <v>930</v>
      </c>
      <c r="T27" s="39">
        <v>1</v>
      </c>
      <c r="U27" s="39">
        <v>419</v>
      </c>
      <c r="V27" s="120">
        <v>0</v>
      </c>
      <c r="W27" s="120">
        <v>0</v>
      </c>
      <c r="X27" s="120">
        <v>0</v>
      </c>
      <c r="Y27" s="121">
        <v>0</v>
      </c>
    </row>
    <row r="28" spans="1:33" s="31" customFormat="1" ht="18" customHeight="1">
      <c r="A28" s="67" t="s">
        <v>84</v>
      </c>
      <c r="B28" s="68" t="s">
        <v>85</v>
      </c>
      <c r="C28" s="108">
        <v>891</v>
      </c>
      <c r="D28" s="109">
        <v>370</v>
      </c>
      <c r="E28" s="63">
        <f t="shared" si="0"/>
        <v>13093</v>
      </c>
      <c r="F28" s="64">
        <v>2408</v>
      </c>
      <c r="G28" s="65">
        <v>10685</v>
      </c>
      <c r="H28" s="39">
        <v>377</v>
      </c>
      <c r="I28" s="39">
        <v>914</v>
      </c>
      <c r="J28" s="39">
        <v>220</v>
      </c>
      <c r="K28" s="39">
        <v>1461</v>
      </c>
      <c r="L28" s="39">
        <v>162</v>
      </c>
      <c r="M28" s="39">
        <v>2206</v>
      </c>
      <c r="N28" s="39">
        <v>91</v>
      </c>
      <c r="O28" s="39">
        <v>2739</v>
      </c>
      <c r="P28" s="39">
        <v>21</v>
      </c>
      <c r="Q28" s="39">
        <v>1499</v>
      </c>
      <c r="R28" s="39">
        <v>16</v>
      </c>
      <c r="S28" s="39">
        <v>2523</v>
      </c>
      <c r="T28" s="39">
        <v>3</v>
      </c>
      <c r="U28" s="39">
        <v>1238</v>
      </c>
      <c r="V28" s="120">
        <v>1</v>
      </c>
      <c r="W28" s="120">
        <v>513</v>
      </c>
      <c r="X28" s="120">
        <v>0</v>
      </c>
      <c r="Y28" s="121">
        <v>0</v>
      </c>
    </row>
    <row r="29" spans="1:33" s="31" customFormat="1" ht="18" customHeight="1">
      <c r="A29" s="67" t="s">
        <v>86</v>
      </c>
      <c r="B29" s="68" t="s">
        <v>87</v>
      </c>
      <c r="C29" s="108">
        <v>817</v>
      </c>
      <c r="D29" s="109">
        <v>358</v>
      </c>
      <c r="E29" s="63">
        <f t="shared" si="0"/>
        <v>2159</v>
      </c>
      <c r="F29" s="64">
        <v>1129</v>
      </c>
      <c r="G29" s="65">
        <v>1030</v>
      </c>
      <c r="H29" s="39">
        <v>761</v>
      </c>
      <c r="I29" s="39">
        <v>1141</v>
      </c>
      <c r="J29" s="39">
        <v>36</v>
      </c>
      <c r="K29" s="39">
        <v>212</v>
      </c>
      <c r="L29" s="39">
        <v>10</v>
      </c>
      <c r="M29" s="39">
        <v>124</v>
      </c>
      <c r="N29" s="39">
        <v>6</v>
      </c>
      <c r="O29" s="39">
        <v>164</v>
      </c>
      <c r="P29" s="39">
        <v>1</v>
      </c>
      <c r="Q29" s="39">
        <v>72</v>
      </c>
      <c r="R29" s="39">
        <v>3</v>
      </c>
      <c r="S29" s="39">
        <v>446</v>
      </c>
      <c r="T29" s="39">
        <v>0</v>
      </c>
      <c r="U29" s="39">
        <v>0</v>
      </c>
      <c r="V29" s="120">
        <v>0</v>
      </c>
      <c r="W29" s="120">
        <v>0</v>
      </c>
      <c r="X29" s="120">
        <v>0</v>
      </c>
      <c r="Y29" s="121">
        <v>0</v>
      </c>
    </row>
    <row r="30" spans="1:33" s="32" customFormat="1" ht="20.25" customHeight="1" thickBot="1">
      <c r="A30" s="70" t="s">
        <v>88</v>
      </c>
      <c r="B30" s="71" t="s">
        <v>89</v>
      </c>
      <c r="C30" s="110">
        <v>3471</v>
      </c>
      <c r="D30" s="111">
        <v>1653</v>
      </c>
      <c r="E30" s="72">
        <f t="shared" si="0"/>
        <v>5425</v>
      </c>
      <c r="F30" s="73">
        <v>2870</v>
      </c>
      <c r="G30" s="74">
        <v>2555</v>
      </c>
      <c r="H30" s="119">
        <v>3343</v>
      </c>
      <c r="I30" s="119">
        <v>4158</v>
      </c>
      <c r="J30" s="119">
        <v>89</v>
      </c>
      <c r="K30" s="119">
        <v>563</v>
      </c>
      <c r="L30" s="119">
        <v>29</v>
      </c>
      <c r="M30" s="119">
        <v>402</v>
      </c>
      <c r="N30" s="119">
        <v>9</v>
      </c>
      <c r="O30" s="119">
        <v>202</v>
      </c>
      <c r="P30" s="119">
        <v>0</v>
      </c>
      <c r="Q30" s="119">
        <v>0</v>
      </c>
      <c r="R30" s="119">
        <v>1</v>
      </c>
      <c r="S30" s="119">
        <v>100</v>
      </c>
      <c r="T30" s="119">
        <v>0</v>
      </c>
      <c r="U30" s="119">
        <v>0</v>
      </c>
      <c r="V30" s="122">
        <v>0</v>
      </c>
      <c r="W30" s="122">
        <v>0</v>
      </c>
      <c r="X30" s="122">
        <v>0</v>
      </c>
      <c r="Y30" s="123">
        <v>0</v>
      </c>
    </row>
    <row r="31" spans="1:33" s="15" customFormat="1" ht="15" customHeight="1">
      <c r="A31" s="20" t="s">
        <v>16</v>
      </c>
      <c r="B31" s="20"/>
      <c r="C31" s="112"/>
      <c r="D31" s="20"/>
      <c r="E31" s="20"/>
      <c r="F31" s="20"/>
      <c r="G31" s="20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28" t="s">
        <v>17</v>
      </c>
      <c r="Z31" s="11"/>
      <c r="AA31" s="11"/>
      <c r="AB31" s="11"/>
      <c r="AC31" s="11"/>
      <c r="AD31" s="11"/>
      <c r="AE31" s="11"/>
      <c r="AF31" s="11"/>
      <c r="AG31" s="11"/>
    </row>
  </sheetData>
  <mergeCells count="39">
    <mergeCell ref="A8:B8"/>
    <mergeCell ref="A11:B11"/>
    <mergeCell ref="A9:B9"/>
    <mergeCell ref="A3:B5"/>
    <mergeCell ref="A6:B6"/>
    <mergeCell ref="A7:B7"/>
    <mergeCell ref="A10:B10"/>
    <mergeCell ref="A1:Y1"/>
    <mergeCell ref="A2:K2"/>
    <mergeCell ref="C3:G3"/>
    <mergeCell ref="C4:D4"/>
    <mergeCell ref="E4:G4"/>
    <mergeCell ref="H4:H5"/>
    <mergeCell ref="M4:M5"/>
    <mergeCell ref="J4:J5"/>
    <mergeCell ref="I4:I5"/>
    <mergeCell ref="H3:I3"/>
    <mergeCell ref="O4:O5"/>
    <mergeCell ref="K4:K5"/>
    <mergeCell ref="N4:N5"/>
    <mergeCell ref="L4:L5"/>
    <mergeCell ref="X4:X5"/>
    <mergeCell ref="W4:W5"/>
    <mergeCell ref="V4:V5"/>
    <mergeCell ref="Y4:Y5"/>
    <mergeCell ref="R4:R5"/>
    <mergeCell ref="N3:O3"/>
    <mergeCell ref="Q4:Q5"/>
    <mergeCell ref="U4:U5"/>
    <mergeCell ref="T4:T5"/>
    <mergeCell ref="S4:S5"/>
    <mergeCell ref="P4:P5"/>
    <mergeCell ref="L3:M3"/>
    <mergeCell ref="J3:K3"/>
    <mergeCell ref="X3:Y3"/>
    <mergeCell ref="V3:W3"/>
    <mergeCell ref="T3:U3"/>
    <mergeCell ref="R3:S3"/>
    <mergeCell ref="P3:Q3"/>
  </mergeCells>
  <phoneticPr fontId="3" type="noConversion"/>
  <pageMargins left="0.78740157480314965" right="0.78740157480314965" top="0.98425196850393704" bottom="0.98425196850393704" header="0" footer="0.59055118110236227"/>
  <pageSetup paperSize="9" scale="61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tabSelected="1" view="pageBreakPreview" zoomScaleNormal="100" zoomScaleSheetLayoutView="100" workbookViewId="0">
      <pane xSplit="1" topLeftCell="B1" activePane="topRight" state="frozen"/>
      <selection activeCell="A13" sqref="A13"/>
      <selection pane="topRight" activeCell="I20" sqref="I20"/>
    </sheetView>
  </sheetViews>
  <sheetFormatPr defaultColWidth="8.88671875" defaultRowHeight="13.5"/>
  <cols>
    <col min="1" max="1" width="7.77734375" style="1" customWidth="1"/>
    <col min="2" max="16" width="10.77734375" style="1" customWidth="1"/>
    <col min="17" max="16384" width="8.88671875" style="1"/>
  </cols>
  <sheetData>
    <row r="1" spans="1:47" s="4" customFormat="1" ht="30" customHeight="1">
      <c r="A1" s="156" t="s">
        <v>15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3"/>
    </row>
    <row r="2" spans="1:47" s="13" customFormat="1" ht="1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N2" s="21"/>
      <c r="O2" s="21"/>
      <c r="P2" s="27" t="s">
        <v>0</v>
      </c>
      <c r="Q2" s="14"/>
    </row>
    <row r="3" spans="1:47" s="7" customFormat="1" ht="54.75" customHeight="1">
      <c r="A3" s="197"/>
      <c r="B3" s="177" t="s">
        <v>54</v>
      </c>
      <c r="C3" s="199"/>
      <c r="D3" s="199"/>
      <c r="E3" s="199"/>
      <c r="F3" s="199"/>
      <c r="G3" s="200" t="s">
        <v>35</v>
      </c>
      <c r="H3" s="200"/>
      <c r="I3" s="200" t="s">
        <v>36</v>
      </c>
      <c r="J3" s="200"/>
      <c r="K3" s="200" t="s">
        <v>37</v>
      </c>
      <c r="L3" s="200"/>
      <c r="M3" s="201" t="s">
        <v>38</v>
      </c>
      <c r="N3" s="202"/>
      <c r="O3" s="201" t="s">
        <v>39</v>
      </c>
      <c r="P3" s="202"/>
      <c r="Q3" s="200" t="s">
        <v>40</v>
      </c>
      <c r="R3" s="200"/>
      <c r="S3" s="161" t="s">
        <v>41</v>
      </c>
      <c r="T3" s="203"/>
      <c r="U3" s="161" t="s">
        <v>42</v>
      </c>
      <c r="V3" s="203"/>
      <c r="W3" s="204" t="s">
        <v>43</v>
      </c>
      <c r="X3" s="205"/>
      <c r="Y3" s="161" t="s">
        <v>44</v>
      </c>
      <c r="Z3" s="203"/>
      <c r="AA3" s="204" t="s">
        <v>45</v>
      </c>
      <c r="AB3" s="205"/>
      <c r="AC3" s="161" t="s">
        <v>46</v>
      </c>
      <c r="AD3" s="203"/>
      <c r="AE3" s="200" t="s">
        <v>47</v>
      </c>
      <c r="AF3" s="200"/>
      <c r="AG3" s="204" t="s">
        <v>49</v>
      </c>
      <c r="AH3" s="205"/>
      <c r="AI3" s="204" t="s">
        <v>48</v>
      </c>
      <c r="AJ3" s="205"/>
      <c r="AK3" s="204" t="s">
        <v>50</v>
      </c>
      <c r="AL3" s="205"/>
      <c r="AM3" s="204" t="s">
        <v>51</v>
      </c>
      <c r="AN3" s="205"/>
      <c r="AO3" s="161" t="s">
        <v>52</v>
      </c>
      <c r="AP3" s="203"/>
      <c r="AQ3" s="161" t="s">
        <v>53</v>
      </c>
      <c r="AR3" s="203"/>
    </row>
    <row r="4" spans="1:47" s="7" customFormat="1" ht="30.75" customHeight="1">
      <c r="A4" s="198"/>
      <c r="B4" s="171" t="s">
        <v>29</v>
      </c>
      <c r="C4" s="185"/>
      <c r="D4" s="185" t="s">
        <v>30</v>
      </c>
      <c r="E4" s="199"/>
      <c r="F4" s="199"/>
      <c r="G4" s="199" t="s">
        <v>32</v>
      </c>
      <c r="H4" s="199" t="s">
        <v>33</v>
      </c>
      <c r="I4" s="199" t="s">
        <v>32</v>
      </c>
      <c r="J4" s="199" t="s">
        <v>33</v>
      </c>
      <c r="K4" s="199" t="s">
        <v>32</v>
      </c>
      <c r="L4" s="199" t="s">
        <v>33</v>
      </c>
      <c r="M4" s="199" t="s">
        <v>32</v>
      </c>
      <c r="N4" s="199" t="s">
        <v>33</v>
      </c>
      <c r="O4" s="199" t="s">
        <v>32</v>
      </c>
      <c r="P4" s="199" t="s">
        <v>33</v>
      </c>
      <c r="Q4" s="199" t="s">
        <v>32</v>
      </c>
      <c r="R4" s="199" t="s">
        <v>33</v>
      </c>
      <c r="S4" s="199" t="s">
        <v>32</v>
      </c>
      <c r="T4" s="199" t="s">
        <v>33</v>
      </c>
      <c r="U4" s="199" t="s">
        <v>32</v>
      </c>
      <c r="V4" s="199" t="s">
        <v>33</v>
      </c>
      <c r="W4" s="199" t="s">
        <v>32</v>
      </c>
      <c r="X4" s="199" t="s">
        <v>33</v>
      </c>
      <c r="Y4" s="199" t="s">
        <v>32</v>
      </c>
      <c r="Z4" s="199" t="s">
        <v>33</v>
      </c>
      <c r="AA4" s="199" t="s">
        <v>32</v>
      </c>
      <c r="AB4" s="199" t="s">
        <v>33</v>
      </c>
      <c r="AC4" s="199" t="s">
        <v>32</v>
      </c>
      <c r="AD4" s="199" t="s">
        <v>33</v>
      </c>
      <c r="AE4" s="199" t="s">
        <v>32</v>
      </c>
      <c r="AF4" s="199" t="s">
        <v>33</v>
      </c>
      <c r="AG4" s="199" t="s">
        <v>32</v>
      </c>
      <c r="AH4" s="199" t="s">
        <v>33</v>
      </c>
      <c r="AI4" s="199" t="s">
        <v>32</v>
      </c>
      <c r="AJ4" s="199" t="s">
        <v>33</v>
      </c>
      <c r="AK4" s="199" t="s">
        <v>32</v>
      </c>
      <c r="AL4" s="199" t="s">
        <v>33</v>
      </c>
      <c r="AM4" s="199" t="s">
        <v>32</v>
      </c>
      <c r="AN4" s="199" t="s">
        <v>33</v>
      </c>
      <c r="AO4" s="199" t="s">
        <v>32</v>
      </c>
      <c r="AP4" s="199" t="s">
        <v>33</v>
      </c>
      <c r="AQ4" s="199" t="s">
        <v>32</v>
      </c>
      <c r="AR4" s="199" t="s">
        <v>33</v>
      </c>
    </row>
    <row r="5" spans="1:47" s="7" customFormat="1" ht="48.75" customHeight="1">
      <c r="A5" s="198"/>
      <c r="B5" s="47"/>
      <c r="C5" s="25" t="s">
        <v>2</v>
      </c>
      <c r="D5" s="19"/>
      <c r="E5" s="26" t="s">
        <v>6</v>
      </c>
      <c r="F5" s="26" t="s">
        <v>8</v>
      </c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</row>
    <row r="6" spans="1:47" s="45" customFormat="1" ht="18.75" customHeight="1">
      <c r="A6" s="49">
        <v>2017</v>
      </c>
      <c r="B6" s="93">
        <v>23576</v>
      </c>
      <c r="C6" s="94">
        <v>10513</v>
      </c>
      <c r="D6" s="93">
        <v>122447</v>
      </c>
      <c r="E6" s="93">
        <v>74559</v>
      </c>
      <c r="F6" s="148">
        <v>47888</v>
      </c>
      <c r="G6" s="95">
        <v>42</v>
      </c>
      <c r="H6" s="95">
        <v>1659</v>
      </c>
      <c r="I6" s="95">
        <v>3</v>
      </c>
      <c r="J6" s="95">
        <v>40</v>
      </c>
      <c r="K6" s="95">
        <v>1474</v>
      </c>
      <c r="L6" s="95">
        <v>22008</v>
      </c>
      <c r="M6" s="95">
        <v>28</v>
      </c>
      <c r="N6" s="95">
        <v>952</v>
      </c>
      <c r="O6" s="95">
        <v>84</v>
      </c>
      <c r="P6" s="95">
        <v>1312</v>
      </c>
      <c r="Q6" s="95">
        <v>1076</v>
      </c>
      <c r="R6" s="95">
        <v>16170</v>
      </c>
      <c r="S6" s="95">
        <v>6459</v>
      </c>
      <c r="T6" s="95">
        <v>16235</v>
      </c>
      <c r="U6" s="95">
        <v>1808</v>
      </c>
      <c r="V6" s="95">
        <v>7904</v>
      </c>
      <c r="W6" s="95">
        <v>5681</v>
      </c>
      <c r="X6" s="95">
        <v>14902</v>
      </c>
      <c r="Y6" s="95">
        <v>78</v>
      </c>
      <c r="Z6" s="95">
        <v>835</v>
      </c>
      <c r="AA6" s="95">
        <v>258</v>
      </c>
      <c r="AB6" s="95">
        <v>3472</v>
      </c>
      <c r="AC6" s="95">
        <v>365</v>
      </c>
      <c r="AD6" s="95">
        <v>1719</v>
      </c>
      <c r="AE6" s="95">
        <v>339</v>
      </c>
      <c r="AF6" s="95">
        <v>2089</v>
      </c>
      <c r="AG6" s="95">
        <v>412</v>
      </c>
      <c r="AH6" s="95">
        <v>5842</v>
      </c>
      <c r="AI6" s="95">
        <v>124</v>
      </c>
      <c r="AJ6" s="95">
        <v>3494</v>
      </c>
      <c r="AK6" s="95">
        <v>1132</v>
      </c>
      <c r="AL6" s="95">
        <v>7506</v>
      </c>
      <c r="AM6" s="95">
        <v>744</v>
      </c>
      <c r="AN6" s="95">
        <v>9561</v>
      </c>
      <c r="AO6" s="95">
        <v>683</v>
      </c>
      <c r="AP6" s="95">
        <v>1845</v>
      </c>
      <c r="AQ6" s="95">
        <v>2786</v>
      </c>
      <c r="AR6" s="96">
        <v>4902</v>
      </c>
    </row>
    <row r="7" spans="1:47" s="45" customFormat="1" ht="18.75" customHeight="1">
      <c r="A7" s="48">
        <v>2018</v>
      </c>
      <c r="B7" s="64">
        <v>24379</v>
      </c>
      <c r="C7" s="97">
        <v>10889</v>
      </c>
      <c r="D7" s="64">
        <v>129581</v>
      </c>
      <c r="E7" s="64">
        <v>79544</v>
      </c>
      <c r="F7" s="65">
        <v>50037</v>
      </c>
      <c r="G7" s="98">
        <v>43</v>
      </c>
      <c r="H7" s="98">
        <v>2226</v>
      </c>
      <c r="I7" s="98">
        <v>4</v>
      </c>
      <c r="J7" s="98">
        <v>39</v>
      </c>
      <c r="K7" s="98">
        <v>1553</v>
      </c>
      <c r="L7" s="98">
        <v>23477</v>
      </c>
      <c r="M7" s="98">
        <v>34</v>
      </c>
      <c r="N7" s="98">
        <v>934</v>
      </c>
      <c r="O7" s="98">
        <v>93</v>
      </c>
      <c r="P7" s="98">
        <v>1400</v>
      </c>
      <c r="Q7" s="98">
        <v>1115</v>
      </c>
      <c r="R7" s="98">
        <v>17732</v>
      </c>
      <c r="S7" s="98">
        <v>6530</v>
      </c>
      <c r="T7" s="98">
        <v>16520</v>
      </c>
      <c r="U7" s="98">
        <v>1921</v>
      </c>
      <c r="V7" s="98">
        <v>7991</v>
      </c>
      <c r="W7" s="98">
        <v>5939</v>
      </c>
      <c r="X7" s="98">
        <v>15802</v>
      </c>
      <c r="Y7" s="98">
        <v>80</v>
      </c>
      <c r="Z7" s="98">
        <v>806</v>
      </c>
      <c r="AA7" s="98">
        <v>258</v>
      </c>
      <c r="AB7" s="98">
        <v>3300</v>
      </c>
      <c r="AC7" s="98">
        <v>427</v>
      </c>
      <c r="AD7" s="98">
        <v>1862</v>
      </c>
      <c r="AE7" s="98">
        <v>352</v>
      </c>
      <c r="AF7" s="98">
        <v>2335</v>
      </c>
      <c r="AG7" s="98">
        <v>420</v>
      </c>
      <c r="AH7" s="98">
        <v>5722</v>
      </c>
      <c r="AI7" s="98">
        <v>125</v>
      </c>
      <c r="AJ7" s="98">
        <v>3545</v>
      </c>
      <c r="AK7" s="98">
        <v>1128</v>
      </c>
      <c r="AL7" s="98">
        <v>7568</v>
      </c>
      <c r="AM7" s="98">
        <v>753</v>
      </c>
      <c r="AN7" s="98">
        <v>10375</v>
      </c>
      <c r="AO7" s="98">
        <v>705</v>
      </c>
      <c r="AP7" s="98">
        <v>2096</v>
      </c>
      <c r="AQ7" s="98">
        <v>2899</v>
      </c>
      <c r="AR7" s="99">
        <v>5851</v>
      </c>
    </row>
    <row r="8" spans="1:47" s="46" customFormat="1" ht="18.75" customHeight="1">
      <c r="A8" s="48">
        <v>2019</v>
      </c>
      <c r="B8" s="64">
        <v>24978</v>
      </c>
      <c r="C8" s="98">
        <v>11094</v>
      </c>
      <c r="D8" s="64">
        <v>137559</v>
      </c>
      <c r="E8" s="64">
        <v>85281</v>
      </c>
      <c r="F8" s="65">
        <v>52278</v>
      </c>
      <c r="G8" s="98">
        <v>46</v>
      </c>
      <c r="H8" s="98">
        <v>2386</v>
      </c>
      <c r="I8" s="95">
        <v>5</v>
      </c>
      <c r="J8" s="95">
        <v>53</v>
      </c>
      <c r="K8" s="98">
        <v>1601</v>
      </c>
      <c r="L8" s="98">
        <v>23751</v>
      </c>
      <c r="M8" s="98">
        <v>32</v>
      </c>
      <c r="N8" s="98">
        <v>913</v>
      </c>
      <c r="O8" s="95">
        <v>97</v>
      </c>
      <c r="P8" s="95">
        <v>1646</v>
      </c>
      <c r="Q8" s="98">
        <v>1202</v>
      </c>
      <c r="R8" s="98">
        <v>19952</v>
      </c>
      <c r="S8" s="98">
        <v>6554</v>
      </c>
      <c r="T8" s="98">
        <v>17062</v>
      </c>
      <c r="U8" s="98">
        <v>1845</v>
      </c>
      <c r="V8" s="98">
        <v>8484</v>
      </c>
      <c r="W8" s="98">
        <v>6139</v>
      </c>
      <c r="X8" s="98">
        <v>16377</v>
      </c>
      <c r="Y8" s="98">
        <v>94</v>
      </c>
      <c r="Z8" s="98">
        <v>821</v>
      </c>
      <c r="AA8" s="98">
        <v>263</v>
      </c>
      <c r="AB8" s="98">
        <v>3558</v>
      </c>
      <c r="AC8" s="98">
        <v>504</v>
      </c>
      <c r="AD8" s="98">
        <v>2004</v>
      </c>
      <c r="AE8" s="98">
        <v>407</v>
      </c>
      <c r="AF8" s="98">
        <v>2631</v>
      </c>
      <c r="AG8" s="98">
        <v>456</v>
      </c>
      <c r="AH8" s="98">
        <v>6803</v>
      </c>
      <c r="AI8" s="98">
        <v>125</v>
      </c>
      <c r="AJ8" s="98">
        <v>3721</v>
      </c>
      <c r="AK8" s="98">
        <v>1099</v>
      </c>
      <c r="AL8" s="98">
        <v>7622</v>
      </c>
      <c r="AM8" s="98">
        <v>773</v>
      </c>
      <c r="AN8" s="98">
        <v>11310</v>
      </c>
      <c r="AO8" s="98">
        <v>728</v>
      </c>
      <c r="AP8" s="98">
        <v>2361</v>
      </c>
      <c r="AQ8" s="98">
        <v>3008</v>
      </c>
      <c r="AR8" s="99">
        <v>6104</v>
      </c>
    </row>
    <row r="9" spans="1:47" s="46" customFormat="1" ht="18.75" customHeight="1">
      <c r="A9" s="48">
        <v>2020</v>
      </c>
      <c r="B9" s="64">
        <v>33046</v>
      </c>
      <c r="C9" s="98">
        <v>13749</v>
      </c>
      <c r="D9" s="64">
        <v>144928</v>
      </c>
      <c r="E9" s="64">
        <v>92161</v>
      </c>
      <c r="F9" s="65">
        <v>52767</v>
      </c>
      <c r="G9" s="98">
        <v>70</v>
      </c>
      <c r="H9" s="98">
        <v>1124</v>
      </c>
      <c r="I9" s="95">
        <v>6</v>
      </c>
      <c r="J9" s="95">
        <v>50</v>
      </c>
      <c r="K9" s="98">
        <v>1858</v>
      </c>
      <c r="L9" s="98">
        <v>24955</v>
      </c>
      <c r="M9" s="98">
        <v>380</v>
      </c>
      <c r="N9" s="98">
        <v>1275</v>
      </c>
      <c r="O9" s="95">
        <v>129</v>
      </c>
      <c r="P9" s="95">
        <v>1860</v>
      </c>
      <c r="Q9" s="98">
        <v>2588</v>
      </c>
      <c r="R9" s="98">
        <v>25862</v>
      </c>
      <c r="S9" s="98">
        <v>8416</v>
      </c>
      <c r="T9" s="98">
        <v>16913</v>
      </c>
      <c r="U9" s="98">
        <v>4095</v>
      </c>
      <c r="V9" s="98">
        <v>9995</v>
      </c>
      <c r="W9" s="98">
        <v>6793</v>
      </c>
      <c r="X9" s="98">
        <v>14552</v>
      </c>
      <c r="Y9" s="98">
        <v>150</v>
      </c>
      <c r="Z9" s="98">
        <v>912</v>
      </c>
      <c r="AA9" s="98">
        <v>312</v>
      </c>
      <c r="AB9" s="98">
        <v>3193</v>
      </c>
      <c r="AC9" s="98">
        <v>826</v>
      </c>
      <c r="AD9" s="98">
        <v>2658</v>
      </c>
      <c r="AE9" s="98">
        <v>595</v>
      </c>
      <c r="AF9" s="98">
        <v>3151</v>
      </c>
      <c r="AG9" s="98">
        <v>728</v>
      </c>
      <c r="AH9" s="98">
        <v>6759</v>
      </c>
      <c r="AI9" s="98">
        <v>127</v>
      </c>
      <c r="AJ9" s="98">
        <v>4200</v>
      </c>
      <c r="AK9" s="98">
        <v>1184</v>
      </c>
      <c r="AL9" s="98">
        <v>7663</v>
      </c>
      <c r="AM9" s="98">
        <v>791</v>
      </c>
      <c r="AN9" s="98">
        <v>12329</v>
      </c>
      <c r="AO9" s="98">
        <v>775</v>
      </c>
      <c r="AP9" s="98">
        <v>2099</v>
      </c>
      <c r="AQ9" s="98">
        <v>3223</v>
      </c>
      <c r="AR9" s="98">
        <v>5378</v>
      </c>
    </row>
    <row r="10" spans="1:47" s="89" customFormat="1" ht="18.75" customHeight="1">
      <c r="A10" s="48">
        <v>2021</v>
      </c>
      <c r="B10" s="39">
        <v>33780</v>
      </c>
      <c r="C10" s="36">
        <v>14133</v>
      </c>
      <c r="D10" s="36">
        <v>144584</v>
      </c>
      <c r="E10" s="39">
        <v>90631</v>
      </c>
      <c r="F10" s="40">
        <v>53953</v>
      </c>
      <c r="G10" s="100">
        <v>70</v>
      </c>
      <c r="H10" s="98">
        <v>1706</v>
      </c>
      <c r="I10" s="98">
        <v>5</v>
      </c>
      <c r="J10" s="98">
        <v>43</v>
      </c>
      <c r="K10" s="98">
        <v>1907</v>
      </c>
      <c r="L10" s="98">
        <v>25341</v>
      </c>
      <c r="M10" s="98">
        <v>417</v>
      </c>
      <c r="N10" s="98">
        <v>1205</v>
      </c>
      <c r="O10" s="98">
        <v>130</v>
      </c>
      <c r="P10" s="98">
        <v>1727</v>
      </c>
      <c r="Q10" s="98">
        <v>2687</v>
      </c>
      <c r="R10" s="98">
        <v>21609</v>
      </c>
      <c r="S10" s="98">
        <v>8293</v>
      </c>
      <c r="T10" s="98">
        <v>17045</v>
      </c>
      <c r="U10" s="98">
        <v>4308</v>
      </c>
      <c r="V10" s="98">
        <v>10961</v>
      </c>
      <c r="W10" s="98">
        <v>6948</v>
      </c>
      <c r="X10" s="98">
        <v>15361</v>
      </c>
      <c r="Y10" s="98">
        <v>162</v>
      </c>
      <c r="Z10" s="98">
        <v>900</v>
      </c>
      <c r="AA10" s="98">
        <v>298</v>
      </c>
      <c r="AB10" s="98">
        <v>3259</v>
      </c>
      <c r="AC10" s="98">
        <v>837</v>
      </c>
      <c r="AD10" s="98">
        <v>2759</v>
      </c>
      <c r="AE10" s="98">
        <v>609</v>
      </c>
      <c r="AF10" s="98">
        <v>3201</v>
      </c>
      <c r="AG10" s="98">
        <v>755</v>
      </c>
      <c r="AH10" s="98">
        <v>7629</v>
      </c>
      <c r="AI10" s="98">
        <v>129</v>
      </c>
      <c r="AJ10" s="98">
        <v>4335</v>
      </c>
      <c r="AK10" s="98">
        <v>1207</v>
      </c>
      <c r="AL10" s="98">
        <v>7523</v>
      </c>
      <c r="AM10" s="98">
        <v>867</v>
      </c>
      <c r="AN10" s="98">
        <v>12443</v>
      </c>
      <c r="AO10" s="98">
        <v>797</v>
      </c>
      <c r="AP10" s="98">
        <v>2202</v>
      </c>
      <c r="AQ10" s="98">
        <v>3354</v>
      </c>
      <c r="AR10" s="98">
        <v>5335</v>
      </c>
    </row>
    <row r="11" spans="1:47" s="81" customFormat="1" ht="18.75" customHeight="1">
      <c r="A11" s="80">
        <v>2022</v>
      </c>
      <c r="B11" s="52">
        <v>34291</v>
      </c>
      <c r="C11" s="53">
        <v>14279</v>
      </c>
      <c r="D11" s="53">
        <v>145674</v>
      </c>
      <c r="E11" s="52">
        <v>89892</v>
      </c>
      <c r="F11" s="54">
        <v>55782</v>
      </c>
      <c r="G11" s="52">
        <v>70</v>
      </c>
      <c r="H11" s="52">
        <v>1639</v>
      </c>
      <c r="I11" s="52">
        <v>4</v>
      </c>
      <c r="J11" s="52">
        <v>36</v>
      </c>
      <c r="K11" s="52">
        <v>1989</v>
      </c>
      <c r="L11" s="52">
        <v>23559</v>
      </c>
      <c r="M11" s="52">
        <v>341</v>
      </c>
      <c r="N11" s="52">
        <v>1278</v>
      </c>
      <c r="O11" s="52">
        <v>132</v>
      </c>
      <c r="P11" s="52">
        <v>1657</v>
      </c>
      <c r="Q11" s="52">
        <v>2757</v>
      </c>
      <c r="R11" s="52">
        <v>21702</v>
      </c>
      <c r="S11" s="52">
        <v>8462</v>
      </c>
      <c r="T11" s="52">
        <v>17336</v>
      </c>
      <c r="U11" s="52">
        <v>4337</v>
      </c>
      <c r="V11" s="52">
        <v>11053</v>
      </c>
      <c r="W11" s="52">
        <v>6904</v>
      </c>
      <c r="X11" s="52">
        <v>16005</v>
      </c>
      <c r="Y11" s="52">
        <v>178</v>
      </c>
      <c r="Z11" s="52">
        <v>986</v>
      </c>
      <c r="AA11" s="52">
        <v>299</v>
      </c>
      <c r="AB11" s="52">
        <v>3238</v>
      </c>
      <c r="AC11" s="52">
        <v>883</v>
      </c>
      <c r="AD11" s="52">
        <v>2672</v>
      </c>
      <c r="AE11" s="52">
        <v>637</v>
      </c>
      <c r="AF11" s="52">
        <v>3255</v>
      </c>
      <c r="AG11" s="52">
        <v>742</v>
      </c>
      <c r="AH11" s="52">
        <v>6899</v>
      </c>
      <c r="AI11" s="52">
        <v>128</v>
      </c>
      <c r="AJ11" s="52">
        <v>6014</v>
      </c>
      <c r="AK11" s="52">
        <v>1249</v>
      </c>
      <c r="AL11" s="52">
        <v>7668</v>
      </c>
      <c r="AM11" s="52">
        <v>891</v>
      </c>
      <c r="AN11" s="52">
        <v>13093</v>
      </c>
      <c r="AO11" s="52">
        <v>817</v>
      </c>
      <c r="AP11" s="52">
        <v>2159</v>
      </c>
      <c r="AQ11" s="52">
        <v>3471</v>
      </c>
      <c r="AR11" s="52">
        <v>5425</v>
      </c>
    </row>
    <row r="12" spans="1:47" s="83" customFormat="1" ht="18.75" customHeight="1">
      <c r="A12" s="82" t="s">
        <v>123</v>
      </c>
      <c r="B12" s="106">
        <v>1896</v>
      </c>
      <c r="C12" s="107">
        <v>741</v>
      </c>
      <c r="D12" s="107">
        <v>5623</v>
      </c>
      <c r="E12" s="107">
        <v>2951</v>
      </c>
      <c r="F12" s="149">
        <v>2672</v>
      </c>
      <c r="G12" s="143">
        <v>11</v>
      </c>
      <c r="H12" s="98">
        <v>78</v>
      </c>
      <c r="I12" s="143">
        <v>0</v>
      </c>
      <c r="J12" s="98">
        <v>0</v>
      </c>
      <c r="K12" s="144">
        <v>197</v>
      </c>
      <c r="L12" s="98">
        <v>964</v>
      </c>
      <c r="M12" s="98">
        <v>59</v>
      </c>
      <c r="N12" s="98">
        <v>59</v>
      </c>
      <c r="O12" s="98">
        <v>2</v>
      </c>
      <c r="P12" s="98">
        <v>4</v>
      </c>
      <c r="Q12" s="98">
        <v>65</v>
      </c>
      <c r="R12" s="98">
        <v>147</v>
      </c>
      <c r="S12" s="98">
        <v>452</v>
      </c>
      <c r="T12" s="98">
        <v>944</v>
      </c>
      <c r="U12" s="98">
        <v>211</v>
      </c>
      <c r="V12" s="98">
        <v>342</v>
      </c>
      <c r="W12" s="98">
        <v>605</v>
      </c>
      <c r="X12" s="98">
        <v>1818</v>
      </c>
      <c r="Y12" s="98">
        <v>4</v>
      </c>
      <c r="Z12" s="98">
        <v>23</v>
      </c>
      <c r="AA12" s="98">
        <v>6</v>
      </c>
      <c r="AB12" s="98">
        <v>33</v>
      </c>
      <c r="AC12" s="98">
        <v>38</v>
      </c>
      <c r="AD12" s="98">
        <v>90</v>
      </c>
      <c r="AE12" s="98">
        <v>15</v>
      </c>
      <c r="AF12" s="98">
        <v>39</v>
      </c>
      <c r="AG12" s="98">
        <v>33</v>
      </c>
      <c r="AH12" s="98">
        <v>136</v>
      </c>
      <c r="AI12" s="98">
        <v>10</v>
      </c>
      <c r="AJ12" s="98">
        <v>174</v>
      </c>
      <c r="AK12" s="98">
        <v>17</v>
      </c>
      <c r="AL12" s="98">
        <v>213</v>
      </c>
      <c r="AM12" s="98">
        <v>34</v>
      </c>
      <c r="AN12" s="98">
        <v>338</v>
      </c>
      <c r="AO12" s="98">
        <v>31</v>
      </c>
      <c r="AP12" s="98">
        <v>81</v>
      </c>
      <c r="AQ12" s="98">
        <v>106</v>
      </c>
      <c r="AR12" s="145">
        <v>140</v>
      </c>
      <c r="AU12" s="84"/>
    </row>
    <row r="13" spans="1:47" s="83" customFormat="1" ht="18.75" customHeight="1">
      <c r="A13" s="82" t="s">
        <v>122</v>
      </c>
      <c r="B13" s="108">
        <v>1947</v>
      </c>
      <c r="C13" s="109">
        <v>743</v>
      </c>
      <c r="D13" s="109">
        <v>7953</v>
      </c>
      <c r="E13" s="109">
        <v>4924</v>
      </c>
      <c r="F13" s="150">
        <v>3029</v>
      </c>
      <c r="G13" s="143">
        <v>11</v>
      </c>
      <c r="H13" s="98">
        <v>311</v>
      </c>
      <c r="I13" s="143">
        <v>3</v>
      </c>
      <c r="J13" s="98">
        <v>34</v>
      </c>
      <c r="K13" s="144">
        <v>116</v>
      </c>
      <c r="L13" s="98">
        <v>517</v>
      </c>
      <c r="M13" s="98">
        <v>41</v>
      </c>
      <c r="N13" s="98">
        <v>51</v>
      </c>
      <c r="O13" s="98">
        <v>22</v>
      </c>
      <c r="P13" s="98">
        <v>117</v>
      </c>
      <c r="Q13" s="98">
        <v>248</v>
      </c>
      <c r="R13" s="98">
        <v>2282</v>
      </c>
      <c r="S13" s="98">
        <v>402</v>
      </c>
      <c r="T13" s="98">
        <v>819</v>
      </c>
      <c r="U13" s="98">
        <v>323</v>
      </c>
      <c r="V13" s="98">
        <v>592</v>
      </c>
      <c r="W13" s="98">
        <v>321</v>
      </c>
      <c r="X13" s="98">
        <v>626</v>
      </c>
      <c r="Y13" s="98">
        <v>8</v>
      </c>
      <c r="Z13" s="98">
        <v>11</v>
      </c>
      <c r="AA13" s="98">
        <v>10</v>
      </c>
      <c r="AB13" s="98">
        <v>56</v>
      </c>
      <c r="AC13" s="98">
        <v>56</v>
      </c>
      <c r="AD13" s="98">
        <v>171</v>
      </c>
      <c r="AE13" s="98">
        <v>30</v>
      </c>
      <c r="AF13" s="98">
        <v>188</v>
      </c>
      <c r="AG13" s="98">
        <v>46</v>
      </c>
      <c r="AH13" s="98">
        <v>325</v>
      </c>
      <c r="AI13" s="98">
        <v>4</v>
      </c>
      <c r="AJ13" s="98">
        <v>79</v>
      </c>
      <c r="AK13" s="98">
        <v>65</v>
      </c>
      <c r="AL13" s="98">
        <v>609</v>
      </c>
      <c r="AM13" s="98">
        <v>63</v>
      </c>
      <c r="AN13" s="98">
        <v>728</v>
      </c>
      <c r="AO13" s="98">
        <v>38</v>
      </c>
      <c r="AP13" s="98">
        <v>214</v>
      </c>
      <c r="AQ13" s="98">
        <v>140</v>
      </c>
      <c r="AR13" s="145">
        <v>223</v>
      </c>
    </row>
    <row r="14" spans="1:47" s="83" customFormat="1" ht="18.75" customHeight="1">
      <c r="A14" s="82" t="s">
        <v>121</v>
      </c>
      <c r="B14" s="125">
        <v>926</v>
      </c>
      <c r="C14" s="126">
        <v>261</v>
      </c>
      <c r="D14" s="109">
        <v>3410</v>
      </c>
      <c r="E14" s="109">
        <v>2254</v>
      </c>
      <c r="F14" s="150">
        <v>1156</v>
      </c>
      <c r="G14" s="143">
        <v>6</v>
      </c>
      <c r="H14" s="98">
        <v>45</v>
      </c>
      <c r="I14" s="143">
        <v>0</v>
      </c>
      <c r="J14" s="98">
        <v>0</v>
      </c>
      <c r="K14" s="144">
        <v>120</v>
      </c>
      <c r="L14" s="98">
        <v>869</v>
      </c>
      <c r="M14" s="98">
        <v>21</v>
      </c>
      <c r="N14" s="98">
        <v>21</v>
      </c>
      <c r="O14" s="98">
        <v>13</v>
      </c>
      <c r="P14" s="98">
        <v>80</v>
      </c>
      <c r="Q14" s="98">
        <v>57</v>
      </c>
      <c r="R14" s="98">
        <v>293</v>
      </c>
      <c r="S14" s="98">
        <v>202</v>
      </c>
      <c r="T14" s="98">
        <v>413</v>
      </c>
      <c r="U14" s="98">
        <v>259</v>
      </c>
      <c r="V14" s="98">
        <v>656</v>
      </c>
      <c r="W14" s="98">
        <v>79</v>
      </c>
      <c r="X14" s="98">
        <v>156</v>
      </c>
      <c r="Y14" s="98">
        <v>2</v>
      </c>
      <c r="Z14" s="98">
        <v>47</v>
      </c>
      <c r="AA14" s="98">
        <v>4</v>
      </c>
      <c r="AB14" s="98">
        <v>33</v>
      </c>
      <c r="AC14" s="98">
        <v>13</v>
      </c>
      <c r="AD14" s="98">
        <v>23</v>
      </c>
      <c r="AE14" s="98">
        <v>11</v>
      </c>
      <c r="AF14" s="98">
        <v>63</v>
      </c>
      <c r="AG14" s="98">
        <v>19</v>
      </c>
      <c r="AH14" s="98">
        <v>32</v>
      </c>
      <c r="AI14" s="98">
        <v>4</v>
      </c>
      <c r="AJ14" s="98">
        <v>37</v>
      </c>
      <c r="AK14" s="98">
        <v>8</v>
      </c>
      <c r="AL14" s="98">
        <v>95</v>
      </c>
      <c r="AM14" s="98">
        <v>30</v>
      </c>
      <c r="AN14" s="98">
        <v>406</v>
      </c>
      <c r="AO14" s="98">
        <v>9</v>
      </c>
      <c r="AP14" s="98">
        <v>20</v>
      </c>
      <c r="AQ14" s="98">
        <v>69</v>
      </c>
      <c r="AR14" s="145">
        <v>121</v>
      </c>
    </row>
    <row r="15" spans="1:47" s="83" customFormat="1" ht="18.75" customHeight="1">
      <c r="A15" s="82" t="s">
        <v>120</v>
      </c>
      <c r="B15" s="125">
        <v>615</v>
      </c>
      <c r="C15" s="126">
        <v>232</v>
      </c>
      <c r="D15" s="126">
        <v>2195</v>
      </c>
      <c r="E15" s="126">
        <v>1293</v>
      </c>
      <c r="F15" s="151">
        <v>902</v>
      </c>
      <c r="G15" s="143">
        <v>1</v>
      </c>
      <c r="H15" s="98">
        <v>4</v>
      </c>
      <c r="I15" s="143">
        <v>0</v>
      </c>
      <c r="J15" s="98">
        <v>0</v>
      </c>
      <c r="K15" s="144">
        <v>70</v>
      </c>
      <c r="L15" s="98">
        <v>639</v>
      </c>
      <c r="M15" s="98">
        <v>81</v>
      </c>
      <c r="N15" s="98">
        <v>82</v>
      </c>
      <c r="O15" s="98">
        <v>2</v>
      </c>
      <c r="P15" s="98">
        <v>30</v>
      </c>
      <c r="Q15" s="98">
        <v>52</v>
      </c>
      <c r="R15" s="98">
        <v>181</v>
      </c>
      <c r="S15" s="98">
        <v>105</v>
      </c>
      <c r="T15" s="98">
        <v>229</v>
      </c>
      <c r="U15" s="98">
        <v>30</v>
      </c>
      <c r="V15" s="98">
        <v>40</v>
      </c>
      <c r="W15" s="98">
        <v>141</v>
      </c>
      <c r="X15" s="98">
        <v>233</v>
      </c>
      <c r="Y15" s="98">
        <v>1</v>
      </c>
      <c r="Z15" s="98">
        <v>2</v>
      </c>
      <c r="AA15" s="98">
        <v>2</v>
      </c>
      <c r="AB15" s="98">
        <v>14</v>
      </c>
      <c r="AC15" s="98">
        <v>9</v>
      </c>
      <c r="AD15" s="98">
        <v>10</v>
      </c>
      <c r="AE15" s="98">
        <v>5</v>
      </c>
      <c r="AF15" s="98">
        <v>96</v>
      </c>
      <c r="AG15" s="98">
        <v>9</v>
      </c>
      <c r="AH15" s="98">
        <v>27</v>
      </c>
      <c r="AI15" s="98">
        <v>3</v>
      </c>
      <c r="AJ15" s="98">
        <v>43</v>
      </c>
      <c r="AK15" s="98">
        <v>14</v>
      </c>
      <c r="AL15" s="98">
        <v>188</v>
      </c>
      <c r="AM15" s="98">
        <v>21</v>
      </c>
      <c r="AN15" s="98">
        <v>156</v>
      </c>
      <c r="AO15" s="98">
        <v>10</v>
      </c>
      <c r="AP15" s="98">
        <v>149</v>
      </c>
      <c r="AQ15" s="98">
        <v>59</v>
      </c>
      <c r="AR15" s="145">
        <v>72</v>
      </c>
    </row>
    <row r="16" spans="1:47" s="83" customFormat="1" ht="18.75" customHeight="1">
      <c r="A16" s="82" t="s">
        <v>119</v>
      </c>
      <c r="B16" s="108">
        <v>340</v>
      </c>
      <c r="C16" s="109">
        <v>114</v>
      </c>
      <c r="D16" s="109">
        <v>855</v>
      </c>
      <c r="E16" s="109">
        <v>497</v>
      </c>
      <c r="F16" s="150">
        <v>358</v>
      </c>
      <c r="G16" s="143">
        <v>5</v>
      </c>
      <c r="H16" s="98">
        <v>211</v>
      </c>
      <c r="I16" s="143">
        <v>0</v>
      </c>
      <c r="J16" s="98">
        <v>0</v>
      </c>
      <c r="K16" s="144">
        <v>4</v>
      </c>
      <c r="L16" s="98">
        <v>8</v>
      </c>
      <c r="M16" s="98">
        <v>40</v>
      </c>
      <c r="N16" s="98">
        <v>43</v>
      </c>
      <c r="O16" s="98">
        <v>0</v>
      </c>
      <c r="P16" s="98">
        <v>0</v>
      </c>
      <c r="Q16" s="98">
        <v>4</v>
      </c>
      <c r="R16" s="98">
        <v>6</v>
      </c>
      <c r="S16" s="98">
        <v>52</v>
      </c>
      <c r="T16" s="98">
        <v>89</v>
      </c>
      <c r="U16" s="98">
        <v>20</v>
      </c>
      <c r="V16" s="98">
        <v>25</v>
      </c>
      <c r="W16" s="98">
        <v>133</v>
      </c>
      <c r="X16" s="98">
        <v>223</v>
      </c>
      <c r="Y16" s="98">
        <v>4</v>
      </c>
      <c r="Z16" s="98">
        <v>14</v>
      </c>
      <c r="AA16" s="98">
        <v>2</v>
      </c>
      <c r="AB16" s="98">
        <v>10</v>
      </c>
      <c r="AC16" s="98">
        <v>1</v>
      </c>
      <c r="AD16" s="98">
        <v>1</v>
      </c>
      <c r="AE16" s="98">
        <v>2</v>
      </c>
      <c r="AF16" s="98">
        <v>2</v>
      </c>
      <c r="AG16" s="98">
        <v>6</v>
      </c>
      <c r="AH16" s="98">
        <v>9</v>
      </c>
      <c r="AI16" s="98">
        <v>10</v>
      </c>
      <c r="AJ16" s="98">
        <v>62</v>
      </c>
      <c r="AK16" s="98">
        <v>8</v>
      </c>
      <c r="AL16" s="98">
        <v>65</v>
      </c>
      <c r="AM16" s="98">
        <v>8</v>
      </c>
      <c r="AN16" s="98">
        <v>37</v>
      </c>
      <c r="AO16" s="98">
        <v>6</v>
      </c>
      <c r="AP16" s="98">
        <v>12</v>
      </c>
      <c r="AQ16" s="98">
        <v>35</v>
      </c>
      <c r="AR16" s="145">
        <v>38</v>
      </c>
    </row>
    <row r="17" spans="1:44" s="83" customFormat="1" ht="18.75" customHeight="1">
      <c r="A17" s="82" t="s">
        <v>125</v>
      </c>
      <c r="B17" s="108">
        <v>195</v>
      </c>
      <c r="C17" s="109">
        <v>69</v>
      </c>
      <c r="D17" s="109">
        <v>639</v>
      </c>
      <c r="E17" s="109">
        <v>395</v>
      </c>
      <c r="F17" s="150">
        <v>244</v>
      </c>
      <c r="G17" s="143">
        <v>3</v>
      </c>
      <c r="H17" s="98">
        <v>125</v>
      </c>
      <c r="I17" s="143">
        <v>0</v>
      </c>
      <c r="J17" s="98">
        <v>0</v>
      </c>
      <c r="K17" s="144">
        <v>4</v>
      </c>
      <c r="L17" s="98">
        <v>4</v>
      </c>
      <c r="M17" s="98">
        <v>7</v>
      </c>
      <c r="N17" s="98">
        <v>29</v>
      </c>
      <c r="O17" s="98">
        <v>0</v>
      </c>
      <c r="P17" s="98">
        <v>0</v>
      </c>
      <c r="Q17" s="98">
        <v>2</v>
      </c>
      <c r="R17" s="98">
        <v>2</v>
      </c>
      <c r="S17" s="98">
        <v>36</v>
      </c>
      <c r="T17" s="98">
        <v>44</v>
      </c>
      <c r="U17" s="98">
        <v>5</v>
      </c>
      <c r="V17" s="98">
        <v>7</v>
      </c>
      <c r="W17" s="98">
        <v>80</v>
      </c>
      <c r="X17" s="98">
        <v>136</v>
      </c>
      <c r="Y17" s="98">
        <v>2</v>
      </c>
      <c r="Z17" s="98">
        <v>11</v>
      </c>
      <c r="AA17" s="98">
        <v>3</v>
      </c>
      <c r="AB17" s="98">
        <v>9</v>
      </c>
      <c r="AC17" s="98">
        <v>0</v>
      </c>
      <c r="AD17" s="98">
        <v>0</v>
      </c>
      <c r="AE17" s="98">
        <v>2</v>
      </c>
      <c r="AF17" s="98">
        <v>11</v>
      </c>
      <c r="AG17" s="98">
        <v>1</v>
      </c>
      <c r="AH17" s="98">
        <v>1</v>
      </c>
      <c r="AI17" s="98">
        <v>8</v>
      </c>
      <c r="AJ17" s="98">
        <v>72</v>
      </c>
      <c r="AK17" s="98">
        <v>4</v>
      </c>
      <c r="AL17" s="98">
        <v>38</v>
      </c>
      <c r="AM17" s="98">
        <v>10</v>
      </c>
      <c r="AN17" s="98">
        <v>22</v>
      </c>
      <c r="AO17" s="98">
        <v>3</v>
      </c>
      <c r="AP17" s="98">
        <v>3</v>
      </c>
      <c r="AQ17" s="98">
        <v>25</v>
      </c>
      <c r="AR17" s="145">
        <v>125</v>
      </c>
    </row>
    <row r="18" spans="1:44" s="83" customFormat="1" ht="18.75" customHeight="1">
      <c r="A18" s="82" t="s">
        <v>118</v>
      </c>
      <c r="B18" s="108">
        <v>251</v>
      </c>
      <c r="C18" s="109">
        <v>107</v>
      </c>
      <c r="D18" s="109">
        <v>956</v>
      </c>
      <c r="E18" s="109">
        <v>548</v>
      </c>
      <c r="F18" s="150">
        <v>408</v>
      </c>
      <c r="G18" s="143">
        <v>9</v>
      </c>
      <c r="H18" s="98">
        <v>468</v>
      </c>
      <c r="I18" s="143">
        <v>0</v>
      </c>
      <c r="J18" s="98">
        <v>0</v>
      </c>
      <c r="K18" s="144">
        <v>5</v>
      </c>
      <c r="L18" s="98">
        <v>11</v>
      </c>
      <c r="M18" s="98">
        <v>4</v>
      </c>
      <c r="N18" s="98">
        <v>30</v>
      </c>
      <c r="O18" s="98">
        <v>0</v>
      </c>
      <c r="P18" s="98">
        <v>0</v>
      </c>
      <c r="Q18" s="98">
        <v>8</v>
      </c>
      <c r="R18" s="98">
        <v>11</v>
      </c>
      <c r="S18" s="98">
        <v>65</v>
      </c>
      <c r="T18" s="98">
        <v>93</v>
      </c>
      <c r="U18" s="98">
        <v>17</v>
      </c>
      <c r="V18" s="98">
        <v>27</v>
      </c>
      <c r="W18" s="98">
        <v>84</v>
      </c>
      <c r="X18" s="98">
        <v>119</v>
      </c>
      <c r="Y18" s="98">
        <v>6</v>
      </c>
      <c r="Z18" s="98">
        <v>17</v>
      </c>
      <c r="AA18" s="98">
        <v>2</v>
      </c>
      <c r="AB18" s="98">
        <v>20</v>
      </c>
      <c r="AC18" s="98">
        <v>0</v>
      </c>
      <c r="AD18" s="98">
        <v>0</v>
      </c>
      <c r="AE18" s="98">
        <v>0</v>
      </c>
      <c r="AF18" s="98">
        <v>0</v>
      </c>
      <c r="AG18" s="98">
        <v>1</v>
      </c>
      <c r="AH18" s="98">
        <v>1</v>
      </c>
      <c r="AI18" s="98">
        <v>8</v>
      </c>
      <c r="AJ18" s="98">
        <v>65</v>
      </c>
      <c r="AK18" s="98">
        <v>3</v>
      </c>
      <c r="AL18" s="98">
        <v>41</v>
      </c>
      <c r="AM18" s="98">
        <v>6</v>
      </c>
      <c r="AN18" s="98">
        <v>20</v>
      </c>
      <c r="AO18" s="98">
        <v>6</v>
      </c>
      <c r="AP18" s="98">
        <v>6</v>
      </c>
      <c r="AQ18" s="98">
        <v>27</v>
      </c>
      <c r="AR18" s="145">
        <v>27</v>
      </c>
    </row>
    <row r="19" spans="1:44" s="83" customFormat="1" ht="18.75" customHeight="1">
      <c r="A19" s="82" t="s">
        <v>117</v>
      </c>
      <c r="B19" s="108">
        <v>511</v>
      </c>
      <c r="C19" s="109">
        <v>241</v>
      </c>
      <c r="D19" s="109">
        <v>1687</v>
      </c>
      <c r="E19" s="109">
        <v>803</v>
      </c>
      <c r="F19" s="150">
        <v>884</v>
      </c>
      <c r="G19" s="143">
        <v>0</v>
      </c>
      <c r="H19" s="98">
        <v>0</v>
      </c>
      <c r="I19" s="143">
        <v>0</v>
      </c>
      <c r="J19" s="98">
        <v>0</v>
      </c>
      <c r="K19" s="144">
        <v>19</v>
      </c>
      <c r="L19" s="98">
        <v>43</v>
      </c>
      <c r="M19" s="98">
        <v>0</v>
      </c>
      <c r="N19" s="98">
        <v>0</v>
      </c>
      <c r="O19" s="98">
        <v>2</v>
      </c>
      <c r="P19" s="98">
        <v>3</v>
      </c>
      <c r="Q19" s="98">
        <v>14</v>
      </c>
      <c r="R19" s="98">
        <v>33</v>
      </c>
      <c r="S19" s="98">
        <v>89</v>
      </c>
      <c r="T19" s="98">
        <v>188</v>
      </c>
      <c r="U19" s="98">
        <v>35</v>
      </c>
      <c r="V19" s="98">
        <v>87</v>
      </c>
      <c r="W19" s="98">
        <v>206</v>
      </c>
      <c r="X19" s="98">
        <v>496</v>
      </c>
      <c r="Y19" s="98">
        <v>2</v>
      </c>
      <c r="Z19" s="98">
        <v>6</v>
      </c>
      <c r="AA19" s="98">
        <v>3</v>
      </c>
      <c r="AB19" s="98">
        <v>26</v>
      </c>
      <c r="AC19" s="98">
        <v>11</v>
      </c>
      <c r="AD19" s="98">
        <v>12</v>
      </c>
      <c r="AE19" s="98">
        <v>14</v>
      </c>
      <c r="AF19" s="98">
        <v>23</v>
      </c>
      <c r="AG19" s="98">
        <v>10</v>
      </c>
      <c r="AH19" s="98">
        <v>42</v>
      </c>
      <c r="AI19" s="98">
        <v>5</v>
      </c>
      <c r="AJ19" s="98">
        <v>178</v>
      </c>
      <c r="AK19" s="98">
        <v>15</v>
      </c>
      <c r="AL19" s="98">
        <v>309</v>
      </c>
      <c r="AM19" s="98">
        <v>18</v>
      </c>
      <c r="AN19" s="98">
        <v>150</v>
      </c>
      <c r="AO19" s="98">
        <v>10</v>
      </c>
      <c r="AP19" s="98">
        <v>15</v>
      </c>
      <c r="AQ19" s="98">
        <v>58</v>
      </c>
      <c r="AR19" s="145">
        <v>76</v>
      </c>
    </row>
    <row r="20" spans="1:44" s="83" customFormat="1" ht="18.75" customHeight="1">
      <c r="A20" s="82" t="s">
        <v>116</v>
      </c>
      <c r="B20" s="108">
        <v>516</v>
      </c>
      <c r="C20" s="109">
        <v>250</v>
      </c>
      <c r="D20" s="109">
        <v>2159</v>
      </c>
      <c r="E20" s="109">
        <v>1010</v>
      </c>
      <c r="F20" s="150">
        <v>1149</v>
      </c>
      <c r="G20" s="143">
        <v>2</v>
      </c>
      <c r="H20" s="143">
        <v>15</v>
      </c>
      <c r="I20" s="143">
        <v>0</v>
      </c>
      <c r="J20" s="98">
        <v>0</v>
      </c>
      <c r="K20" s="144">
        <v>26</v>
      </c>
      <c r="L20" s="98">
        <v>32</v>
      </c>
      <c r="M20" s="98">
        <v>0</v>
      </c>
      <c r="N20" s="98">
        <v>0</v>
      </c>
      <c r="O20" s="98">
        <v>0</v>
      </c>
      <c r="P20" s="98">
        <v>0</v>
      </c>
      <c r="Q20" s="98">
        <v>18</v>
      </c>
      <c r="R20" s="98">
        <v>28</v>
      </c>
      <c r="S20" s="98">
        <v>115</v>
      </c>
      <c r="T20" s="98">
        <v>191</v>
      </c>
      <c r="U20" s="98">
        <v>34</v>
      </c>
      <c r="V20" s="98">
        <v>271</v>
      </c>
      <c r="W20" s="98">
        <v>178</v>
      </c>
      <c r="X20" s="98">
        <v>644</v>
      </c>
      <c r="Y20" s="98">
        <v>5</v>
      </c>
      <c r="Z20" s="98">
        <v>11</v>
      </c>
      <c r="AA20" s="98">
        <v>4</v>
      </c>
      <c r="AB20" s="98">
        <v>54</v>
      </c>
      <c r="AC20" s="98">
        <v>18</v>
      </c>
      <c r="AD20" s="98">
        <v>101</v>
      </c>
      <c r="AE20" s="98">
        <v>7</v>
      </c>
      <c r="AF20" s="98">
        <v>19</v>
      </c>
      <c r="AG20" s="98">
        <v>12</v>
      </c>
      <c r="AH20" s="98">
        <v>139</v>
      </c>
      <c r="AI20" s="98">
        <v>4</v>
      </c>
      <c r="AJ20" s="98">
        <v>70</v>
      </c>
      <c r="AK20" s="98">
        <v>11</v>
      </c>
      <c r="AL20" s="98">
        <v>199</v>
      </c>
      <c r="AM20" s="98">
        <v>17</v>
      </c>
      <c r="AN20" s="98">
        <v>247</v>
      </c>
      <c r="AO20" s="98">
        <v>17</v>
      </c>
      <c r="AP20" s="98">
        <v>55</v>
      </c>
      <c r="AQ20" s="98">
        <v>48</v>
      </c>
      <c r="AR20" s="98">
        <v>83</v>
      </c>
    </row>
    <row r="21" spans="1:44" s="83" customFormat="1" ht="18.75" customHeight="1">
      <c r="A21" s="82" t="s">
        <v>115</v>
      </c>
      <c r="B21" s="108">
        <v>1595</v>
      </c>
      <c r="C21" s="109">
        <v>844</v>
      </c>
      <c r="D21" s="109">
        <v>3346</v>
      </c>
      <c r="E21" s="109">
        <v>1522</v>
      </c>
      <c r="F21" s="150">
        <v>1824</v>
      </c>
      <c r="G21" s="143">
        <v>0</v>
      </c>
      <c r="H21" s="98">
        <v>0</v>
      </c>
      <c r="I21" s="143">
        <v>0</v>
      </c>
      <c r="J21" s="98">
        <v>0</v>
      </c>
      <c r="K21" s="144">
        <v>62</v>
      </c>
      <c r="L21" s="98">
        <v>121</v>
      </c>
      <c r="M21" s="98">
        <v>0</v>
      </c>
      <c r="N21" s="98">
        <v>0</v>
      </c>
      <c r="O21" s="98">
        <v>1</v>
      </c>
      <c r="P21" s="98">
        <v>2</v>
      </c>
      <c r="Q21" s="98">
        <v>18</v>
      </c>
      <c r="R21" s="98">
        <v>57</v>
      </c>
      <c r="S21" s="98">
        <v>834</v>
      </c>
      <c r="T21" s="98">
        <v>1361</v>
      </c>
      <c r="U21" s="98">
        <v>31</v>
      </c>
      <c r="V21" s="98">
        <v>109</v>
      </c>
      <c r="W21" s="98">
        <v>405</v>
      </c>
      <c r="X21" s="98">
        <v>861</v>
      </c>
      <c r="Y21" s="98">
        <v>3</v>
      </c>
      <c r="Z21" s="98">
        <v>4</v>
      </c>
      <c r="AA21" s="98">
        <v>17</v>
      </c>
      <c r="AB21" s="98">
        <v>117</v>
      </c>
      <c r="AC21" s="98">
        <v>19</v>
      </c>
      <c r="AD21" s="98">
        <v>44</v>
      </c>
      <c r="AE21" s="98">
        <v>31</v>
      </c>
      <c r="AF21" s="98">
        <v>63</v>
      </c>
      <c r="AG21" s="98">
        <v>14</v>
      </c>
      <c r="AH21" s="98">
        <v>31</v>
      </c>
      <c r="AI21" s="98">
        <v>6</v>
      </c>
      <c r="AJ21" s="98">
        <v>315</v>
      </c>
      <c r="AK21" s="98">
        <v>9</v>
      </c>
      <c r="AL21" s="98">
        <v>10</v>
      </c>
      <c r="AM21" s="98">
        <v>27</v>
      </c>
      <c r="AN21" s="98">
        <v>99</v>
      </c>
      <c r="AO21" s="98">
        <v>18</v>
      </c>
      <c r="AP21" s="98">
        <v>24</v>
      </c>
      <c r="AQ21" s="98">
        <v>100</v>
      </c>
      <c r="AR21" s="145">
        <v>128</v>
      </c>
    </row>
    <row r="22" spans="1:44" s="83" customFormat="1" ht="18.75" customHeight="1">
      <c r="A22" s="82" t="s">
        <v>114</v>
      </c>
      <c r="B22" s="108">
        <v>760</v>
      </c>
      <c r="C22" s="109">
        <v>377</v>
      </c>
      <c r="D22" s="109">
        <v>1883</v>
      </c>
      <c r="E22" s="109">
        <v>751</v>
      </c>
      <c r="F22" s="150">
        <v>1132</v>
      </c>
      <c r="G22" s="143">
        <v>0</v>
      </c>
      <c r="H22" s="98">
        <v>0</v>
      </c>
      <c r="I22" s="143">
        <v>0</v>
      </c>
      <c r="J22" s="98">
        <v>0</v>
      </c>
      <c r="K22" s="144">
        <v>52</v>
      </c>
      <c r="L22" s="98">
        <v>76</v>
      </c>
      <c r="M22" s="98">
        <v>1</v>
      </c>
      <c r="N22" s="98">
        <v>3</v>
      </c>
      <c r="O22" s="98">
        <v>2</v>
      </c>
      <c r="P22" s="98">
        <v>5</v>
      </c>
      <c r="Q22" s="98">
        <v>73</v>
      </c>
      <c r="R22" s="98">
        <v>151</v>
      </c>
      <c r="S22" s="98">
        <v>300</v>
      </c>
      <c r="T22" s="98">
        <v>579</v>
      </c>
      <c r="U22" s="98">
        <v>29</v>
      </c>
      <c r="V22" s="98">
        <v>30</v>
      </c>
      <c r="W22" s="98">
        <v>116</v>
      </c>
      <c r="X22" s="98">
        <v>189</v>
      </c>
      <c r="Y22" s="98">
        <v>1</v>
      </c>
      <c r="Z22" s="98">
        <v>6</v>
      </c>
      <c r="AA22" s="98">
        <v>8</v>
      </c>
      <c r="AB22" s="98">
        <v>47</v>
      </c>
      <c r="AC22" s="98">
        <v>11</v>
      </c>
      <c r="AD22" s="98">
        <v>18</v>
      </c>
      <c r="AE22" s="98">
        <v>6</v>
      </c>
      <c r="AF22" s="98">
        <v>17</v>
      </c>
      <c r="AG22" s="98">
        <v>20</v>
      </c>
      <c r="AH22" s="98">
        <v>40</v>
      </c>
      <c r="AI22" s="98">
        <v>3</v>
      </c>
      <c r="AJ22" s="98">
        <v>62</v>
      </c>
      <c r="AK22" s="98">
        <v>8</v>
      </c>
      <c r="AL22" s="98">
        <v>9</v>
      </c>
      <c r="AM22" s="98">
        <v>33</v>
      </c>
      <c r="AN22" s="98">
        <v>496</v>
      </c>
      <c r="AO22" s="98">
        <v>13</v>
      </c>
      <c r="AP22" s="98">
        <v>16</v>
      </c>
      <c r="AQ22" s="98">
        <v>84</v>
      </c>
      <c r="AR22" s="145">
        <v>139</v>
      </c>
    </row>
    <row r="23" spans="1:44" s="83" customFormat="1" ht="18.75" customHeight="1">
      <c r="A23" s="82" t="s">
        <v>113</v>
      </c>
      <c r="B23" s="108">
        <v>539</v>
      </c>
      <c r="C23" s="109">
        <v>190</v>
      </c>
      <c r="D23" s="109">
        <v>2485</v>
      </c>
      <c r="E23" s="109">
        <v>1318</v>
      </c>
      <c r="F23" s="150">
        <v>1167</v>
      </c>
      <c r="G23" s="143">
        <v>0</v>
      </c>
      <c r="H23" s="98">
        <v>0</v>
      </c>
      <c r="I23" s="143">
        <v>0</v>
      </c>
      <c r="J23" s="98">
        <v>0</v>
      </c>
      <c r="K23" s="144">
        <v>26</v>
      </c>
      <c r="L23" s="98">
        <v>45</v>
      </c>
      <c r="M23" s="98">
        <v>0</v>
      </c>
      <c r="N23" s="98">
        <v>0</v>
      </c>
      <c r="O23" s="98">
        <v>2</v>
      </c>
      <c r="P23" s="98">
        <v>68</v>
      </c>
      <c r="Q23" s="98">
        <v>38</v>
      </c>
      <c r="R23" s="98">
        <v>208</v>
      </c>
      <c r="S23" s="98">
        <v>134</v>
      </c>
      <c r="T23" s="98">
        <v>412</v>
      </c>
      <c r="U23" s="98">
        <v>64</v>
      </c>
      <c r="V23" s="98">
        <v>284</v>
      </c>
      <c r="W23" s="98">
        <v>87</v>
      </c>
      <c r="X23" s="98">
        <v>188</v>
      </c>
      <c r="Y23" s="98">
        <v>3</v>
      </c>
      <c r="Z23" s="98">
        <v>3</v>
      </c>
      <c r="AA23" s="98">
        <v>5</v>
      </c>
      <c r="AB23" s="98">
        <v>46</v>
      </c>
      <c r="AC23" s="98">
        <v>12</v>
      </c>
      <c r="AD23" s="98">
        <v>31</v>
      </c>
      <c r="AE23" s="98">
        <v>5</v>
      </c>
      <c r="AF23" s="98">
        <v>27</v>
      </c>
      <c r="AG23" s="98">
        <v>21</v>
      </c>
      <c r="AH23" s="98">
        <v>208</v>
      </c>
      <c r="AI23" s="98">
        <v>2</v>
      </c>
      <c r="AJ23" s="98">
        <v>102</v>
      </c>
      <c r="AK23" s="98">
        <v>12</v>
      </c>
      <c r="AL23" s="98">
        <v>91</v>
      </c>
      <c r="AM23" s="98">
        <v>12</v>
      </c>
      <c r="AN23" s="98">
        <v>470</v>
      </c>
      <c r="AO23" s="98">
        <v>17</v>
      </c>
      <c r="AP23" s="98">
        <v>116</v>
      </c>
      <c r="AQ23" s="98">
        <v>99</v>
      </c>
      <c r="AR23" s="145">
        <v>186</v>
      </c>
    </row>
    <row r="24" spans="1:44" s="83" customFormat="1" ht="18.75" customHeight="1">
      <c r="A24" s="82" t="s">
        <v>112</v>
      </c>
      <c r="B24" s="125">
        <v>708</v>
      </c>
      <c r="C24" s="126">
        <v>419</v>
      </c>
      <c r="D24" s="126">
        <v>1550</v>
      </c>
      <c r="E24" s="126">
        <v>549</v>
      </c>
      <c r="F24" s="151">
        <v>1001</v>
      </c>
      <c r="G24" s="143">
        <v>0</v>
      </c>
      <c r="H24" s="98">
        <v>0</v>
      </c>
      <c r="I24" s="143">
        <v>0</v>
      </c>
      <c r="J24" s="98">
        <v>0</v>
      </c>
      <c r="K24" s="144">
        <v>58</v>
      </c>
      <c r="L24" s="98">
        <v>96</v>
      </c>
      <c r="M24" s="98">
        <v>0</v>
      </c>
      <c r="N24" s="98">
        <v>0</v>
      </c>
      <c r="O24" s="98">
        <v>0</v>
      </c>
      <c r="P24" s="98">
        <v>0</v>
      </c>
      <c r="Q24" s="98">
        <v>14</v>
      </c>
      <c r="R24" s="98">
        <v>29</v>
      </c>
      <c r="S24" s="98">
        <v>311</v>
      </c>
      <c r="T24" s="98">
        <v>415</v>
      </c>
      <c r="U24" s="98">
        <v>27</v>
      </c>
      <c r="V24" s="98">
        <v>74</v>
      </c>
      <c r="W24" s="98">
        <v>128</v>
      </c>
      <c r="X24" s="98">
        <v>173</v>
      </c>
      <c r="Y24" s="98">
        <v>3</v>
      </c>
      <c r="Z24" s="98">
        <v>3</v>
      </c>
      <c r="AA24" s="98">
        <v>9</v>
      </c>
      <c r="AB24" s="98">
        <v>114</v>
      </c>
      <c r="AC24" s="98">
        <v>7</v>
      </c>
      <c r="AD24" s="98">
        <v>15</v>
      </c>
      <c r="AE24" s="98">
        <v>4</v>
      </c>
      <c r="AF24" s="98">
        <v>7</v>
      </c>
      <c r="AG24" s="98">
        <v>12</v>
      </c>
      <c r="AH24" s="98">
        <v>62</v>
      </c>
      <c r="AI24" s="98">
        <v>1</v>
      </c>
      <c r="AJ24" s="98">
        <v>17</v>
      </c>
      <c r="AK24" s="98">
        <v>14</v>
      </c>
      <c r="AL24" s="98">
        <v>161</v>
      </c>
      <c r="AM24" s="98">
        <v>36</v>
      </c>
      <c r="AN24" s="98">
        <v>272</v>
      </c>
      <c r="AO24" s="98">
        <v>2</v>
      </c>
      <c r="AP24" s="98">
        <v>2</v>
      </c>
      <c r="AQ24" s="98">
        <v>82</v>
      </c>
      <c r="AR24" s="145">
        <v>110</v>
      </c>
    </row>
    <row r="25" spans="1:44" s="83" customFormat="1" ht="18.75" customHeight="1">
      <c r="A25" s="82" t="s">
        <v>111</v>
      </c>
      <c r="B25" s="125">
        <v>1163</v>
      </c>
      <c r="C25" s="126">
        <v>564</v>
      </c>
      <c r="D25" s="126">
        <v>3196</v>
      </c>
      <c r="E25" s="126">
        <v>1560</v>
      </c>
      <c r="F25" s="151">
        <v>1636</v>
      </c>
      <c r="G25" s="143">
        <v>0</v>
      </c>
      <c r="H25" s="98">
        <v>0</v>
      </c>
      <c r="I25" s="143">
        <v>0</v>
      </c>
      <c r="J25" s="98">
        <v>0</v>
      </c>
      <c r="K25" s="144">
        <v>84</v>
      </c>
      <c r="L25" s="98">
        <v>266</v>
      </c>
      <c r="M25" s="98">
        <v>3</v>
      </c>
      <c r="N25" s="98">
        <v>3</v>
      </c>
      <c r="O25" s="98">
        <v>1</v>
      </c>
      <c r="P25" s="98">
        <v>3</v>
      </c>
      <c r="Q25" s="98">
        <v>45</v>
      </c>
      <c r="R25" s="98">
        <v>211</v>
      </c>
      <c r="S25" s="98">
        <v>367</v>
      </c>
      <c r="T25" s="98">
        <v>700</v>
      </c>
      <c r="U25" s="98">
        <v>45</v>
      </c>
      <c r="V25" s="98">
        <v>287</v>
      </c>
      <c r="W25" s="98">
        <v>372</v>
      </c>
      <c r="X25" s="98">
        <v>790</v>
      </c>
      <c r="Y25" s="98">
        <v>1</v>
      </c>
      <c r="Z25" s="98">
        <v>6</v>
      </c>
      <c r="AA25" s="98">
        <v>7</v>
      </c>
      <c r="AB25" s="98">
        <v>61</v>
      </c>
      <c r="AC25" s="98">
        <v>19</v>
      </c>
      <c r="AD25" s="98">
        <v>28</v>
      </c>
      <c r="AE25" s="98">
        <v>14</v>
      </c>
      <c r="AF25" s="98">
        <v>58</v>
      </c>
      <c r="AG25" s="98">
        <v>16</v>
      </c>
      <c r="AH25" s="98">
        <v>53</v>
      </c>
      <c r="AI25" s="98">
        <v>4</v>
      </c>
      <c r="AJ25" s="98">
        <v>74</v>
      </c>
      <c r="AK25" s="98">
        <v>11</v>
      </c>
      <c r="AL25" s="98">
        <v>62</v>
      </c>
      <c r="AM25" s="98">
        <v>24</v>
      </c>
      <c r="AN25" s="98">
        <v>364</v>
      </c>
      <c r="AO25" s="98">
        <v>29</v>
      </c>
      <c r="AP25" s="98">
        <v>47</v>
      </c>
      <c r="AQ25" s="98">
        <v>121</v>
      </c>
      <c r="AR25" s="145">
        <v>183</v>
      </c>
    </row>
    <row r="26" spans="1:44" s="83" customFormat="1" ht="18.75" customHeight="1">
      <c r="A26" s="82" t="s">
        <v>110</v>
      </c>
      <c r="B26" s="108">
        <v>1043</v>
      </c>
      <c r="C26" s="109">
        <v>411</v>
      </c>
      <c r="D26" s="109">
        <v>3103</v>
      </c>
      <c r="E26" s="109">
        <v>1611</v>
      </c>
      <c r="F26" s="150">
        <v>1492</v>
      </c>
      <c r="G26" s="143">
        <v>1</v>
      </c>
      <c r="H26" s="98">
        <v>1</v>
      </c>
      <c r="I26" s="143">
        <v>0</v>
      </c>
      <c r="J26" s="98">
        <v>0</v>
      </c>
      <c r="K26" s="144">
        <v>112</v>
      </c>
      <c r="L26" s="98">
        <v>330</v>
      </c>
      <c r="M26" s="98">
        <v>0</v>
      </c>
      <c r="N26" s="98">
        <v>0</v>
      </c>
      <c r="O26" s="98">
        <v>4</v>
      </c>
      <c r="P26" s="98">
        <v>97</v>
      </c>
      <c r="Q26" s="98">
        <v>39</v>
      </c>
      <c r="R26" s="98">
        <v>111</v>
      </c>
      <c r="S26" s="98">
        <v>346</v>
      </c>
      <c r="T26" s="98">
        <v>749</v>
      </c>
      <c r="U26" s="98">
        <v>122</v>
      </c>
      <c r="V26" s="98">
        <v>187</v>
      </c>
      <c r="W26" s="98">
        <v>145</v>
      </c>
      <c r="X26" s="98">
        <v>343</v>
      </c>
      <c r="Y26" s="98">
        <v>3</v>
      </c>
      <c r="Z26" s="98">
        <v>7</v>
      </c>
      <c r="AA26" s="98">
        <v>4</v>
      </c>
      <c r="AB26" s="98">
        <v>33</v>
      </c>
      <c r="AC26" s="98">
        <v>31</v>
      </c>
      <c r="AD26" s="98">
        <v>101</v>
      </c>
      <c r="AE26" s="98">
        <v>9</v>
      </c>
      <c r="AF26" s="98">
        <v>13</v>
      </c>
      <c r="AG26" s="98">
        <v>19</v>
      </c>
      <c r="AH26" s="98">
        <v>27</v>
      </c>
      <c r="AI26" s="98">
        <v>5</v>
      </c>
      <c r="AJ26" s="98">
        <v>212</v>
      </c>
      <c r="AK26" s="98">
        <v>34</v>
      </c>
      <c r="AL26" s="98">
        <v>193</v>
      </c>
      <c r="AM26" s="98">
        <v>31</v>
      </c>
      <c r="AN26" s="98">
        <v>484</v>
      </c>
      <c r="AO26" s="98">
        <v>12</v>
      </c>
      <c r="AP26" s="98">
        <v>17</v>
      </c>
      <c r="AQ26" s="98">
        <v>126</v>
      </c>
      <c r="AR26" s="145">
        <v>198</v>
      </c>
    </row>
    <row r="27" spans="1:44" s="83" customFormat="1" ht="18.75" customHeight="1">
      <c r="A27" s="82" t="s">
        <v>109</v>
      </c>
      <c r="B27" s="108">
        <v>419</v>
      </c>
      <c r="C27" s="109">
        <v>165</v>
      </c>
      <c r="D27" s="109">
        <v>2667</v>
      </c>
      <c r="E27" s="109">
        <v>1737</v>
      </c>
      <c r="F27" s="150">
        <v>930</v>
      </c>
      <c r="G27" s="143">
        <v>2</v>
      </c>
      <c r="H27" s="98">
        <v>149</v>
      </c>
      <c r="I27" s="143">
        <v>0</v>
      </c>
      <c r="J27" s="98">
        <v>0</v>
      </c>
      <c r="K27" s="144">
        <v>16</v>
      </c>
      <c r="L27" s="98">
        <v>829</v>
      </c>
      <c r="M27" s="98">
        <v>2</v>
      </c>
      <c r="N27" s="98">
        <v>2</v>
      </c>
      <c r="O27" s="98">
        <v>3</v>
      </c>
      <c r="P27" s="98">
        <v>272</v>
      </c>
      <c r="Q27" s="98">
        <v>12</v>
      </c>
      <c r="R27" s="98">
        <v>26</v>
      </c>
      <c r="S27" s="98">
        <v>116</v>
      </c>
      <c r="T27" s="98">
        <v>222</v>
      </c>
      <c r="U27" s="98">
        <v>74</v>
      </c>
      <c r="V27" s="98">
        <v>78</v>
      </c>
      <c r="W27" s="98">
        <v>54</v>
      </c>
      <c r="X27" s="98">
        <v>237</v>
      </c>
      <c r="Y27" s="98">
        <v>0</v>
      </c>
      <c r="Z27" s="98">
        <v>0</v>
      </c>
      <c r="AA27" s="98">
        <v>2</v>
      </c>
      <c r="AB27" s="98">
        <v>11</v>
      </c>
      <c r="AC27" s="98">
        <v>14</v>
      </c>
      <c r="AD27" s="98">
        <v>79</v>
      </c>
      <c r="AE27" s="98">
        <v>2</v>
      </c>
      <c r="AF27" s="98">
        <v>2</v>
      </c>
      <c r="AG27" s="98">
        <v>9</v>
      </c>
      <c r="AH27" s="98">
        <v>81</v>
      </c>
      <c r="AI27" s="98">
        <v>4</v>
      </c>
      <c r="AJ27" s="98">
        <v>105</v>
      </c>
      <c r="AK27" s="98">
        <v>22</v>
      </c>
      <c r="AL27" s="98">
        <v>115</v>
      </c>
      <c r="AM27" s="98">
        <v>14</v>
      </c>
      <c r="AN27" s="98">
        <v>273</v>
      </c>
      <c r="AO27" s="98">
        <v>10</v>
      </c>
      <c r="AP27" s="98">
        <v>88</v>
      </c>
      <c r="AQ27" s="98">
        <v>63</v>
      </c>
      <c r="AR27" s="145">
        <v>98</v>
      </c>
    </row>
    <row r="28" spans="1:44" s="83" customFormat="1" ht="18.75" customHeight="1">
      <c r="A28" s="82" t="s">
        <v>108</v>
      </c>
      <c r="B28" s="125">
        <v>1617</v>
      </c>
      <c r="C28" s="126">
        <v>760</v>
      </c>
      <c r="D28" s="109">
        <v>5253</v>
      </c>
      <c r="E28" s="109">
        <v>2274</v>
      </c>
      <c r="F28" s="150">
        <v>2979</v>
      </c>
      <c r="G28" s="143">
        <v>0</v>
      </c>
      <c r="H28" s="98">
        <v>0</v>
      </c>
      <c r="I28" s="143">
        <v>0</v>
      </c>
      <c r="J28" s="98">
        <v>0</v>
      </c>
      <c r="K28" s="144">
        <v>32</v>
      </c>
      <c r="L28" s="98">
        <v>53</v>
      </c>
      <c r="M28" s="98">
        <v>2</v>
      </c>
      <c r="N28" s="98">
        <v>23</v>
      </c>
      <c r="O28" s="98">
        <v>5</v>
      </c>
      <c r="P28" s="98">
        <v>45</v>
      </c>
      <c r="Q28" s="98">
        <v>38</v>
      </c>
      <c r="R28" s="98">
        <v>158</v>
      </c>
      <c r="S28" s="98">
        <v>333</v>
      </c>
      <c r="T28" s="98">
        <v>740</v>
      </c>
      <c r="U28" s="98">
        <v>174</v>
      </c>
      <c r="V28" s="98">
        <v>380</v>
      </c>
      <c r="W28" s="98">
        <v>414</v>
      </c>
      <c r="X28" s="98">
        <v>831</v>
      </c>
      <c r="Y28" s="98">
        <v>8</v>
      </c>
      <c r="Z28" s="98">
        <v>24</v>
      </c>
      <c r="AA28" s="98">
        <v>19</v>
      </c>
      <c r="AB28" s="98">
        <v>209</v>
      </c>
      <c r="AC28" s="98">
        <v>35</v>
      </c>
      <c r="AD28" s="98">
        <v>154</v>
      </c>
      <c r="AE28" s="98">
        <v>30</v>
      </c>
      <c r="AF28" s="98">
        <v>123</v>
      </c>
      <c r="AG28" s="98">
        <v>25</v>
      </c>
      <c r="AH28" s="98">
        <v>108</v>
      </c>
      <c r="AI28" s="98">
        <v>6</v>
      </c>
      <c r="AJ28" s="98">
        <v>297</v>
      </c>
      <c r="AK28" s="98">
        <v>108</v>
      </c>
      <c r="AL28" s="98">
        <v>594</v>
      </c>
      <c r="AM28" s="98">
        <v>80</v>
      </c>
      <c r="AN28" s="98">
        <v>1038</v>
      </c>
      <c r="AO28" s="98">
        <v>82</v>
      </c>
      <c r="AP28" s="98">
        <v>144</v>
      </c>
      <c r="AQ28" s="98">
        <v>226</v>
      </c>
      <c r="AR28" s="145">
        <v>332</v>
      </c>
    </row>
    <row r="29" spans="1:44" s="83" customFormat="1" ht="18.75" customHeight="1">
      <c r="A29" s="82" t="s">
        <v>107</v>
      </c>
      <c r="B29" s="125">
        <v>1786</v>
      </c>
      <c r="C29" s="126">
        <v>910</v>
      </c>
      <c r="D29" s="126">
        <v>5873</v>
      </c>
      <c r="E29" s="126">
        <v>2707</v>
      </c>
      <c r="F29" s="151">
        <v>3166</v>
      </c>
      <c r="G29" s="143">
        <v>1</v>
      </c>
      <c r="H29" s="98">
        <v>1</v>
      </c>
      <c r="I29" s="143">
        <v>0</v>
      </c>
      <c r="J29" s="98">
        <v>0</v>
      </c>
      <c r="K29" s="144">
        <v>42</v>
      </c>
      <c r="L29" s="98">
        <v>70</v>
      </c>
      <c r="M29" s="98">
        <v>1</v>
      </c>
      <c r="N29" s="98">
        <v>1</v>
      </c>
      <c r="O29" s="98">
        <v>2</v>
      </c>
      <c r="P29" s="98">
        <v>29</v>
      </c>
      <c r="Q29" s="98">
        <v>68</v>
      </c>
      <c r="R29" s="98">
        <v>305</v>
      </c>
      <c r="S29" s="98">
        <v>391</v>
      </c>
      <c r="T29" s="98">
        <v>720</v>
      </c>
      <c r="U29" s="98">
        <v>142</v>
      </c>
      <c r="V29" s="98">
        <v>406</v>
      </c>
      <c r="W29" s="98">
        <v>483</v>
      </c>
      <c r="X29" s="98">
        <v>970</v>
      </c>
      <c r="Y29" s="98">
        <v>10</v>
      </c>
      <c r="Z29" s="98">
        <v>101</v>
      </c>
      <c r="AA29" s="98">
        <v>32</v>
      </c>
      <c r="AB29" s="98">
        <v>380</v>
      </c>
      <c r="AC29" s="98">
        <v>45</v>
      </c>
      <c r="AD29" s="98">
        <v>168</v>
      </c>
      <c r="AE29" s="98">
        <v>26</v>
      </c>
      <c r="AF29" s="98">
        <v>69</v>
      </c>
      <c r="AG29" s="98">
        <v>33</v>
      </c>
      <c r="AH29" s="98">
        <v>138</v>
      </c>
      <c r="AI29" s="98">
        <v>4</v>
      </c>
      <c r="AJ29" s="98">
        <v>238</v>
      </c>
      <c r="AK29" s="98">
        <v>151</v>
      </c>
      <c r="AL29" s="98">
        <v>712</v>
      </c>
      <c r="AM29" s="98">
        <v>56</v>
      </c>
      <c r="AN29" s="98">
        <v>1117</v>
      </c>
      <c r="AO29" s="98">
        <v>67</v>
      </c>
      <c r="AP29" s="98">
        <v>91</v>
      </c>
      <c r="AQ29" s="98">
        <v>232</v>
      </c>
      <c r="AR29" s="145">
        <v>357</v>
      </c>
    </row>
    <row r="30" spans="1:44" s="83" customFormat="1" ht="18.75" customHeight="1">
      <c r="A30" s="82" t="s">
        <v>106</v>
      </c>
      <c r="B30" s="108">
        <v>1017</v>
      </c>
      <c r="C30" s="109">
        <v>460</v>
      </c>
      <c r="D30" s="109">
        <v>3826</v>
      </c>
      <c r="E30" s="109">
        <v>1777</v>
      </c>
      <c r="F30" s="150">
        <v>2049</v>
      </c>
      <c r="G30" s="143">
        <v>3</v>
      </c>
      <c r="H30" s="98">
        <v>15</v>
      </c>
      <c r="I30" s="143">
        <v>0</v>
      </c>
      <c r="J30" s="98">
        <v>0</v>
      </c>
      <c r="K30" s="144">
        <v>55</v>
      </c>
      <c r="L30" s="98">
        <v>129</v>
      </c>
      <c r="M30" s="98">
        <v>4</v>
      </c>
      <c r="N30" s="98">
        <v>74</v>
      </c>
      <c r="O30" s="98">
        <v>2</v>
      </c>
      <c r="P30" s="98">
        <v>4</v>
      </c>
      <c r="Q30" s="98">
        <v>71</v>
      </c>
      <c r="R30" s="98">
        <v>370</v>
      </c>
      <c r="S30" s="98">
        <v>247</v>
      </c>
      <c r="T30" s="98">
        <v>500</v>
      </c>
      <c r="U30" s="98">
        <v>80</v>
      </c>
      <c r="V30" s="98">
        <v>399</v>
      </c>
      <c r="W30" s="98">
        <v>201</v>
      </c>
      <c r="X30" s="98">
        <v>377</v>
      </c>
      <c r="Y30" s="98">
        <v>6</v>
      </c>
      <c r="Z30" s="98">
        <v>15</v>
      </c>
      <c r="AA30" s="98">
        <v>4</v>
      </c>
      <c r="AB30" s="98">
        <v>14</v>
      </c>
      <c r="AC30" s="98">
        <v>21</v>
      </c>
      <c r="AD30" s="98">
        <v>82</v>
      </c>
      <c r="AE30" s="98">
        <v>24</v>
      </c>
      <c r="AF30" s="98">
        <v>74</v>
      </c>
      <c r="AG30" s="98">
        <v>23</v>
      </c>
      <c r="AH30" s="98">
        <v>74</v>
      </c>
      <c r="AI30" s="98">
        <v>1</v>
      </c>
      <c r="AJ30" s="98">
        <v>21</v>
      </c>
      <c r="AK30" s="98">
        <v>48</v>
      </c>
      <c r="AL30" s="98">
        <v>337</v>
      </c>
      <c r="AM30" s="98">
        <v>34</v>
      </c>
      <c r="AN30" s="98">
        <v>1046</v>
      </c>
      <c r="AO30" s="98">
        <v>26</v>
      </c>
      <c r="AP30" s="98">
        <v>46</v>
      </c>
      <c r="AQ30" s="98">
        <v>167</v>
      </c>
      <c r="AR30" s="145">
        <v>249</v>
      </c>
    </row>
    <row r="31" spans="1:44" s="83" customFormat="1" ht="18.75" customHeight="1">
      <c r="A31" s="82" t="s">
        <v>105</v>
      </c>
      <c r="B31" s="108">
        <v>754</v>
      </c>
      <c r="C31" s="109">
        <v>212</v>
      </c>
      <c r="D31" s="109">
        <v>2714</v>
      </c>
      <c r="E31" s="109">
        <v>1843</v>
      </c>
      <c r="F31" s="150">
        <v>871</v>
      </c>
      <c r="G31" s="143">
        <v>0</v>
      </c>
      <c r="H31" s="98">
        <v>0</v>
      </c>
      <c r="I31" s="143">
        <v>0</v>
      </c>
      <c r="J31" s="98">
        <v>0</v>
      </c>
      <c r="K31" s="144">
        <v>63</v>
      </c>
      <c r="L31" s="98">
        <v>152</v>
      </c>
      <c r="M31" s="98">
        <v>2</v>
      </c>
      <c r="N31" s="98">
        <v>2</v>
      </c>
      <c r="O31" s="98">
        <v>6</v>
      </c>
      <c r="P31" s="98">
        <v>23</v>
      </c>
      <c r="Q31" s="98">
        <v>64</v>
      </c>
      <c r="R31" s="98">
        <v>319</v>
      </c>
      <c r="S31" s="98">
        <v>188</v>
      </c>
      <c r="T31" s="98">
        <v>412</v>
      </c>
      <c r="U31" s="98">
        <v>200</v>
      </c>
      <c r="V31" s="98">
        <v>583</v>
      </c>
      <c r="W31" s="98">
        <v>46</v>
      </c>
      <c r="X31" s="98">
        <v>122</v>
      </c>
      <c r="Y31" s="98">
        <v>5</v>
      </c>
      <c r="Z31" s="98">
        <v>6</v>
      </c>
      <c r="AA31" s="98">
        <v>1</v>
      </c>
      <c r="AB31" s="98">
        <v>1</v>
      </c>
      <c r="AC31" s="98">
        <v>19</v>
      </c>
      <c r="AD31" s="98">
        <v>97</v>
      </c>
      <c r="AE31" s="98">
        <v>10</v>
      </c>
      <c r="AF31" s="98">
        <v>18</v>
      </c>
      <c r="AG31" s="98">
        <v>9</v>
      </c>
      <c r="AH31" s="98">
        <v>74</v>
      </c>
      <c r="AI31" s="98">
        <v>2</v>
      </c>
      <c r="AJ31" s="98">
        <v>34</v>
      </c>
      <c r="AK31" s="98">
        <v>22</v>
      </c>
      <c r="AL31" s="98">
        <v>463</v>
      </c>
      <c r="AM31" s="98">
        <v>16</v>
      </c>
      <c r="AN31" s="98">
        <v>246</v>
      </c>
      <c r="AO31" s="98">
        <v>8</v>
      </c>
      <c r="AP31" s="98">
        <v>12</v>
      </c>
      <c r="AQ31" s="98">
        <v>93</v>
      </c>
      <c r="AR31" s="145">
        <v>150</v>
      </c>
    </row>
    <row r="32" spans="1:44" s="83" customFormat="1" ht="18.75" customHeight="1">
      <c r="A32" s="82" t="s">
        <v>104</v>
      </c>
      <c r="B32" s="108">
        <v>821</v>
      </c>
      <c r="C32" s="109">
        <v>333</v>
      </c>
      <c r="D32" s="109">
        <v>3516</v>
      </c>
      <c r="E32" s="109">
        <v>1992</v>
      </c>
      <c r="F32" s="150">
        <v>1524</v>
      </c>
      <c r="G32" s="143">
        <v>4</v>
      </c>
      <c r="H32" s="98">
        <v>8</v>
      </c>
      <c r="I32" s="143">
        <v>0</v>
      </c>
      <c r="J32" s="98">
        <v>0</v>
      </c>
      <c r="K32" s="144">
        <v>76</v>
      </c>
      <c r="L32" s="98">
        <v>600</v>
      </c>
      <c r="M32" s="98">
        <v>4</v>
      </c>
      <c r="N32" s="98">
        <v>64</v>
      </c>
      <c r="O32" s="98">
        <v>3</v>
      </c>
      <c r="P32" s="98">
        <v>39</v>
      </c>
      <c r="Q32" s="98">
        <v>43</v>
      </c>
      <c r="R32" s="98">
        <v>181</v>
      </c>
      <c r="S32" s="98">
        <v>168</v>
      </c>
      <c r="T32" s="98">
        <v>351</v>
      </c>
      <c r="U32" s="98">
        <v>113</v>
      </c>
      <c r="V32" s="98">
        <v>547</v>
      </c>
      <c r="W32" s="98">
        <v>154</v>
      </c>
      <c r="X32" s="98">
        <v>377</v>
      </c>
      <c r="Y32" s="98">
        <v>10</v>
      </c>
      <c r="Z32" s="98">
        <v>23</v>
      </c>
      <c r="AA32" s="98">
        <v>3</v>
      </c>
      <c r="AB32" s="98">
        <v>13</v>
      </c>
      <c r="AC32" s="98">
        <v>47</v>
      </c>
      <c r="AD32" s="98">
        <v>140</v>
      </c>
      <c r="AE32" s="98">
        <v>22</v>
      </c>
      <c r="AF32" s="98">
        <v>72</v>
      </c>
      <c r="AG32" s="98">
        <v>22</v>
      </c>
      <c r="AH32" s="98">
        <v>150</v>
      </c>
      <c r="AI32" s="98">
        <v>4</v>
      </c>
      <c r="AJ32" s="98">
        <v>94</v>
      </c>
      <c r="AK32" s="98">
        <v>42</v>
      </c>
      <c r="AL32" s="98">
        <v>469</v>
      </c>
      <c r="AM32" s="98">
        <v>17</v>
      </c>
      <c r="AN32" s="98">
        <v>151</v>
      </c>
      <c r="AO32" s="98">
        <v>19</v>
      </c>
      <c r="AP32" s="98">
        <v>94</v>
      </c>
      <c r="AQ32" s="98">
        <v>70</v>
      </c>
      <c r="AR32" s="145">
        <v>143</v>
      </c>
    </row>
    <row r="33" spans="1:44" s="83" customFormat="1" ht="18.75" customHeight="1">
      <c r="A33" s="82" t="s">
        <v>103</v>
      </c>
      <c r="B33" s="108">
        <v>4171</v>
      </c>
      <c r="C33" s="109">
        <v>2065</v>
      </c>
      <c r="D33" s="109">
        <v>17740</v>
      </c>
      <c r="E33" s="109">
        <v>7864</v>
      </c>
      <c r="F33" s="150">
        <v>9876</v>
      </c>
      <c r="G33" s="143">
        <v>3</v>
      </c>
      <c r="H33" s="98">
        <v>15</v>
      </c>
      <c r="I33" s="143">
        <v>1</v>
      </c>
      <c r="J33" s="98">
        <v>2</v>
      </c>
      <c r="K33" s="144">
        <v>104</v>
      </c>
      <c r="L33" s="98">
        <v>242</v>
      </c>
      <c r="M33" s="98">
        <v>7</v>
      </c>
      <c r="N33" s="98">
        <v>7</v>
      </c>
      <c r="O33" s="98">
        <v>7</v>
      </c>
      <c r="P33" s="98">
        <v>104</v>
      </c>
      <c r="Q33" s="98">
        <v>158</v>
      </c>
      <c r="R33" s="98">
        <v>1628</v>
      </c>
      <c r="S33" s="98">
        <v>1027</v>
      </c>
      <c r="T33" s="98">
        <v>2158</v>
      </c>
      <c r="U33" s="98">
        <v>192</v>
      </c>
      <c r="V33" s="98">
        <v>393</v>
      </c>
      <c r="W33" s="98">
        <v>1187</v>
      </c>
      <c r="X33" s="98">
        <v>2904</v>
      </c>
      <c r="Y33" s="98">
        <v>29</v>
      </c>
      <c r="Z33" s="98">
        <v>323</v>
      </c>
      <c r="AA33" s="98">
        <v>80</v>
      </c>
      <c r="AB33" s="98">
        <v>1345</v>
      </c>
      <c r="AC33" s="98">
        <v>174</v>
      </c>
      <c r="AD33" s="98">
        <v>453</v>
      </c>
      <c r="AE33" s="98">
        <v>165</v>
      </c>
      <c r="AF33" s="98">
        <v>861</v>
      </c>
      <c r="AG33" s="98">
        <v>59</v>
      </c>
      <c r="AH33" s="98">
        <v>207</v>
      </c>
      <c r="AI33" s="98">
        <v>8</v>
      </c>
      <c r="AJ33" s="98">
        <v>2899</v>
      </c>
      <c r="AK33" s="98">
        <v>243</v>
      </c>
      <c r="AL33" s="98">
        <v>754</v>
      </c>
      <c r="AM33" s="98">
        <v>145</v>
      </c>
      <c r="AN33" s="98">
        <v>2504</v>
      </c>
      <c r="AO33" s="98">
        <v>151</v>
      </c>
      <c r="AP33" s="98">
        <v>285</v>
      </c>
      <c r="AQ33" s="98">
        <v>431</v>
      </c>
      <c r="AR33" s="145">
        <v>656</v>
      </c>
    </row>
    <row r="34" spans="1:44" s="83" customFormat="1" ht="18.75" customHeight="1">
      <c r="A34" s="82" t="s">
        <v>102</v>
      </c>
      <c r="B34" s="108">
        <v>3375</v>
      </c>
      <c r="C34" s="109">
        <v>1689</v>
      </c>
      <c r="D34" s="109">
        <v>10003</v>
      </c>
      <c r="E34" s="109">
        <v>4633</v>
      </c>
      <c r="F34" s="150">
        <v>5370</v>
      </c>
      <c r="G34" s="143">
        <v>3</v>
      </c>
      <c r="H34" s="98">
        <v>13</v>
      </c>
      <c r="I34" s="143">
        <v>0</v>
      </c>
      <c r="J34" s="98">
        <v>0</v>
      </c>
      <c r="K34" s="144">
        <v>141</v>
      </c>
      <c r="L34" s="98">
        <v>303</v>
      </c>
      <c r="M34" s="98">
        <v>10</v>
      </c>
      <c r="N34" s="98">
        <v>45</v>
      </c>
      <c r="O34" s="98">
        <v>7</v>
      </c>
      <c r="P34" s="98">
        <v>68</v>
      </c>
      <c r="Q34" s="98">
        <v>288</v>
      </c>
      <c r="R34" s="98">
        <v>917</v>
      </c>
      <c r="S34" s="98">
        <v>935</v>
      </c>
      <c r="T34" s="98">
        <v>1571</v>
      </c>
      <c r="U34" s="98">
        <v>179</v>
      </c>
      <c r="V34" s="98">
        <v>579</v>
      </c>
      <c r="W34" s="98">
        <v>525</v>
      </c>
      <c r="X34" s="98">
        <v>1350</v>
      </c>
      <c r="Y34" s="98">
        <v>25</v>
      </c>
      <c r="Z34" s="98">
        <v>169</v>
      </c>
      <c r="AA34" s="98">
        <v>51</v>
      </c>
      <c r="AB34" s="98">
        <v>468</v>
      </c>
      <c r="AC34" s="98">
        <v>159</v>
      </c>
      <c r="AD34" s="98">
        <v>490</v>
      </c>
      <c r="AE34" s="98">
        <v>76</v>
      </c>
      <c r="AF34" s="98">
        <v>259</v>
      </c>
      <c r="AG34" s="98">
        <v>86</v>
      </c>
      <c r="AH34" s="98">
        <v>719</v>
      </c>
      <c r="AI34" s="98">
        <v>5</v>
      </c>
      <c r="AJ34" s="98">
        <v>203</v>
      </c>
      <c r="AK34" s="98">
        <v>218</v>
      </c>
      <c r="AL34" s="98">
        <v>779</v>
      </c>
      <c r="AM34" s="98">
        <v>78</v>
      </c>
      <c r="AN34" s="98">
        <v>1169</v>
      </c>
      <c r="AO34" s="98">
        <v>112</v>
      </c>
      <c r="AP34" s="98">
        <v>258</v>
      </c>
      <c r="AQ34" s="98">
        <v>477</v>
      </c>
      <c r="AR34" s="145">
        <v>643</v>
      </c>
    </row>
    <row r="35" spans="1:44" s="83" customFormat="1" ht="18.75" customHeight="1">
      <c r="A35" s="82" t="s">
        <v>101</v>
      </c>
      <c r="B35" s="108">
        <v>3148</v>
      </c>
      <c r="C35" s="109">
        <v>1233</v>
      </c>
      <c r="D35" s="109">
        <v>11904</v>
      </c>
      <c r="E35" s="109">
        <v>7364</v>
      </c>
      <c r="F35" s="150">
        <v>4540</v>
      </c>
      <c r="G35" s="143">
        <v>2</v>
      </c>
      <c r="H35" s="98">
        <v>50</v>
      </c>
      <c r="I35" s="143">
        <v>0</v>
      </c>
      <c r="J35" s="98">
        <v>0</v>
      </c>
      <c r="K35" s="144">
        <v>157</v>
      </c>
      <c r="L35" s="98">
        <v>510</v>
      </c>
      <c r="M35" s="98">
        <v>9</v>
      </c>
      <c r="N35" s="98">
        <v>11</v>
      </c>
      <c r="O35" s="98">
        <v>11</v>
      </c>
      <c r="P35" s="98">
        <v>53</v>
      </c>
      <c r="Q35" s="98">
        <v>431</v>
      </c>
      <c r="R35" s="98">
        <v>2902</v>
      </c>
      <c r="S35" s="98">
        <v>775</v>
      </c>
      <c r="T35" s="98">
        <v>1830</v>
      </c>
      <c r="U35" s="98">
        <v>285</v>
      </c>
      <c r="V35" s="98">
        <v>586</v>
      </c>
      <c r="W35" s="98">
        <v>567</v>
      </c>
      <c r="X35" s="98">
        <v>1181</v>
      </c>
      <c r="Y35" s="98">
        <v>21</v>
      </c>
      <c r="Z35" s="98">
        <v>83</v>
      </c>
      <c r="AA35" s="98">
        <v>11</v>
      </c>
      <c r="AB35" s="98">
        <v>89</v>
      </c>
      <c r="AC35" s="98">
        <v>76</v>
      </c>
      <c r="AD35" s="98">
        <v>181</v>
      </c>
      <c r="AE35" s="98">
        <v>67</v>
      </c>
      <c r="AF35" s="98">
        <v>495</v>
      </c>
      <c r="AG35" s="98">
        <v>96</v>
      </c>
      <c r="AH35" s="98">
        <v>1193</v>
      </c>
      <c r="AI35" s="98">
        <v>4</v>
      </c>
      <c r="AJ35" s="98">
        <v>179</v>
      </c>
      <c r="AK35" s="98">
        <v>107</v>
      </c>
      <c r="AL35" s="98">
        <v>873</v>
      </c>
      <c r="AM35" s="98">
        <v>58</v>
      </c>
      <c r="AN35" s="98">
        <v>1021</v>
      </c>
      <c r="AO35" s="98">
        <v>98</v>
      </c>
      <c r="AP35" s="98">
        <v>158</v>
      </c>
      <c r="AQ35" s="98">
        <v>373</v>
      </c>
      <c r="AR35" s="145">
        <v>509</v>
      </c>
    </row>
    <row r="36" spans="1:44" s="83" customFormat="1" ht="18.75" customHeight="1">
      <c r="A36" s="82" t="s">
        <v>100</v>
      </c>
      <c r="B36" s="108">
        <v>1707</v>
      </c>
      <c r="C36" s="109">
        <v>434</v>
      </c>
      <c r="D36" s="109">
        <v>9553</v>
      </c>
      <c r="E36" s="109">
        <v>7450</v>
      </c>
      <c r="F36" s="150">
        <v>2103</v>
      </c>
      <c r="G36" s="143">
        <v>1</v>
      </c>
      <c r="H36" s="98">
        <v>2</v>
      </c>
      <c r="I36" s="143">
        <v>0</v>
      </c>
      <c r="J36" s="98">
        <v>0</v>
      </c>
      <c r="K36" s="144">
        <v>104</v>
      </c>
      <c r="L36" s="98">
        <v>789</v>
      </c>
      <c r="M36" s="98">
        <v>12</v>
      </c>
      <c r="N36" s="98">
        <v>20</v>
      </c>
      <c r="O36" s="98">
        <v>7</v>
      </c>
      <c r="P36" s="98">
        <v>71</v>
      </c>
      <c r="Q36" s="98">
        <v>305</v>
      </c>
      <c r="R36" s="98">
        <v>4028</v>
      </c>
      <c r="S36" s="98">
        <v>269</v>
      </c>
      <c r="T36" s="98">
        <v>785</v>
      </c>
      <c r="U36" s="98">
        <v>584</v>
      </c>
      <c r="V36" s="98">
        <v>1185</v>
      </c>
      <c r="W36" s="98">
        <v>79</v>
      </c>
      <c r="X36" s="98">
        <v>195</v>
      </c>
      <c r="Y36" s="98">
        <v>12</v>
      </c>
      <c r="Z36" s="98">
        <v>65</v>
      </c>
      <c r="AA36" s="98">
        <v>4</v>
      </c>
      <c r="AB36" s="98">
        <v>18</v>
      </c>
      <c r="AC36" s="98">
        <v>34</v>
      </c>
      <c r="AD36" s="98">
        <v>120</v>
      </c>
      <c r="AE36" s="98">
        <v>45</v>
      </c>
      <c r="AF36" s="98">
        <v>343</v>
      </c>
      <c r="AG36" s="98">
        <v>69</v>
      </c>
      <c r="AH36" s="98">
        <v>753</v>
      </c>
      <c r="AI36" s="98">
        <v>5</v>
      </c>
      <c r="AJ36" s="98">
        <v>240</v>
      </c>
      <c r="AK36" s="98">
        <v>51</v>
      </c>
      <c r="AL36" s="98">
        <v>256</v>
      </c>
      <c r="AM36" s="98">
        <v>17</v>
      </c>
      <c r="AN36" s="98">
        <v>229</v>
      </c>
      <c r="AO36" s="98">
        <v>20</v>
      </c>
      <c r="AP36" s="98">
        <v>202</v>
      </c>
      <c r="AQ36" s="98">
        <v>89</v>
      </c>
      <c r="AR36" s="145">
        <v>252</v>
      </c>
    </row>
    <row r="37" spans="1:44" s="83" customFormat="1" ht="18.75" customHeight="1">
      <c r="A37" s="82" t="s">
        <v>99</v>
      </c>
      <c r="B37" s="108">
        <v>2397</v>
      </c>
      <c r="C37" s="109">
        <v>426</v>
      </c>
      <c r="D37" s="109">
        <v>31408</v>
      </c>
      <c r="E37" s="109">
        <v>28161</v>
      </c>
      <c r="F37" s="150">
        <v>3247</v>
      </c>
      <c r="G37" s="143">
        <v>1</v>
      </c>
      <c r="H37" s="98">
        <v>126</v>
      </c>
      <c r="I37" s="143">
        <v>0</v>
      </c>
      <c r="J37" s="98">
        <v>0</v>
      </c>
      <c r="K37" s="144">
        <v>237</v>
      </c>
      <c r="L37" s="98">
        <v>15826</v>
      </c>
      <c r="M37" s="98">
        <v>24</v>
      </c>
      <c r="N37" s="98">
        <v>701</v>
      </c>
      <c r="O37" s="98">
        <v>26</v>
      </c>
      <c r="P37" s="98">
        <v>537</v>
      </c>
      <c r="Q37" s="98">
        <v>578</v>
      </c>
      <c r="R37" s="98">
        <v>7104</v>
      </c>
      <c r="S37" s="98">
        <v>183</v>
      </c>
      <c r="T37" s="98">
        <v>774</v>
      </c>
      <c r="U37" s="98">
        <v>1059</v>
      </c>
      <c r="V37" s="98">
        <v>2895</v>
      </c>
      <c r="W37" s="98">
        <v>106</v>
      </c>
      <c r="X37" s="98">
        <v>449</v>
      </c>
      <c r="Y37" s="98">
        <v>3</v>
      </c>
      <c r="Z37" s="98">
        <v>5</v>
      </c>
      <c r="AA37" s="98">
        <v>5</v>
      </c>
      <c r="AB37" s="98">
        <v>14</v>
      </c>
      <c r="AC37" s="98">
        <v>12</v>
      </c>
      <c r="AD37" s="98">
        <v>59</v>
      </c>
      <c r="AE37" s="98">
        <v>14</v>
      </c>
      <c r="AF37" s="98">
        <v>310</v>
      </c>
      <c r="AG37" s="98">
        <v>71</v>
      </c>
      <c r="AH37" s="98">
        <v>2268</v>
      </c>
      <c r="AI37" s="98">
        <v>7</v>
      </c>
      <c r="AJ37" s="98">
        <v>131</v>
      </c>
      <c r="AK37" s="98">
        <v>3</v>
      </c>
      <c r="AL37" s="98">
        <v>26</v>
      </c>
      <c r="AM37" s="98">
        <v>3</v>
      </c>
      <c r="AN37" s="98">
        <v>5</v>
      </c>
      <c r="AO37" s="98">
        <v>2</v>
      </c>
      <c r="AP37" s="98">
        <v>2</v>
      </c>
      <c r="AQ37" s="98">
        <v>63</v>
      </c>
      <c r="AR37" s="145">
        <v>176</v>
      </c>
    </row>
    <row r="38" spans="1:44" s="85" customFormat="1" ht="18.75" customHeight="1" thickBot="1">
      <c r="A38" s="82" t="s">
        <v>98</v>
      </c>
      <c r="B38" s="127">
        <v>74</v>
      </c>
      <c r="C38" s="128">
        <v>29</v>
      </c>
      <c r="D38" s="147">
        <v>177</v>
      </c>
      <c r="E38" s="147">
        <v>104</v>
      </c>
      <c r="F38" s="152">
        <v>73</v>
      </c>
      <c r="G38" s="143">
        <v>1</v>
      </c>
      <c r="H38" s="98">
        <v>2</v>
      </c>
      <c r="I38" s="143">
        <v>0</v>
      </c>
      <c r="J38" s="98">
        <v>0</v>
      </c>
      <c r="K38" s="144">
        <v>7</v>
      </c>
      <c r="L38" s="98">
        <v>35</v>
      </c>
      <c r="M38" s="98">
        <v>7</v>
      </c>
      <c r="N38" s="98">
        <v>7</v>
      </c>
      <c r="O38" s="98">
        <v>2</v>
      </c>
      <c r="P38" s="98">
        <v>3</v>
      </c>
      <c r="Q38" s="98">
        <v>6</v>
      </c>
      <c r="R38" s="98">
        <v>14</v>
      </c>
      <c r="S38" s="115">
        <v>20</v>
      </c>
      <c r="T38" s="115">
        <v>47</v>
      </c>
      <c r="U38" s="115">
        <v>3</v>
      </c>
      <c r="V38" s="115">
        <v>4</v>
      </c>
      <c r="W38" s="115">
        <v>8</v>
      </c>
      <c r="X38" s="115">
        <v>17</v>
      </c>
      <c r="Y38" s="115">
        <v>1</v>
      </c>
      <c r="Z38" s="115">
        <v>1</v>
      </c>
      <c r="AA38" s="115">
        <v>1</v>
      </c>
      <c r="AB38" s="115">
        <v>3</v>
      </c>
      <c r="AC38" s="115">
        <v>2</v>
      </c>
      <c r="AD38" s="115">
        <v>4</v>
      </c>
      <c r="AE38" s="115">
        <v>1</v>
      </c>
      <c r="AF38" s="115">
        <v>3</v>
      </c>
      <c r="AG38" s="115">
        <v>1</v>
      </c>
      <c r="AH38" s="115">
        <v>1</v>
      </c>
      <c r="AI38" s="115">
        <v>1</v>
      </c>
      <c r="AJ38" s="115">
        <v>11</v>
      </c>
      <c r="AK38" s="115">
        <v>1</v>
      </c>
      <c r="AL38" s="115">
        <v>7</v>
      </c>
      <c r="AM38" s="115">
        <v>3</v>
      </c>
      <c r="AN38" s="115">
        <v>5</v>
      </c>
      <c r="AO38" s="115">
        <v>1</v>
      </c>
      <c r="AP38" s="115">
        <v>2</v>
      </c>
      <c r="AQ38" s="115">
        <v>8</v>
      </c>
      <c r="AR38" s="146">
        <v>11</v>
      </c>
    </row>
    <row r="39" spans="1:44" s="13" customFormat="1" ht="15" customHeight="1">
      <c r="A39" s="130" t="s">
        <v>124</v>
      </c>
      <c r="B39" s="131"/>
      <c r="C39" s="131"/>
      <c r="D39" s="132"/>
      <c r="E39" s="132"/>
      <c r="F39" s="132"/>
      <c r="G39" s="130"/>
      <c r="H39" s="130"/>
      <c r="I39" s="133"/>
      <c r="J39" s="130"/>
      <c r="K39" s="130"/>
      <c r="L39" s="130"/>
      <c r="M39" s="130"/>
      <c r="N39" s="133"/>
      <c r="O39" s="130"/>
      <c r="P39" s="134" t="s">
        <v>17</v>
      </c>
      <c r="Q39" s="133"/>
      <c r="R39" s="133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</sheetData>
  <mergeCells count="62">
    <mergeCell ref="AN4:AN5"/>
    <mergeCell ref="AO4:AO5"/>
    <mergeCell ref="AP4:AP5"/>
    <mergeCell ref="AQ4:AQ5"/>
    <mergeCell ref="AR4:AR5"/>
    <mergeCell ref="AI4:AI5"/>
    <mergeCell ref="AJ4:AJ5"/>
    <mergeCell ref="AK4:AK5"/>
    <mergeCell ref="AL4:AL5"/>
    <mergeCell ref="AM4:AM5"/>
    <mergeCell ref="AD4:AD5"/>
    <mergeCell ref="AE4:AE5"/>
    <mergeCell ref="AF4:AF5"/>
    <mergeCell ref="AG4:AG5"/>
    <mergeCell ref="AH4:AH5"/>
    <mergeCell ref="AM3:AN3"/>
    <mergeCell ref="AO3:AP3"/>
    <mergeCell ref="AQ3:AR3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C3:AD3"/>
    <mergeCell ref="AE3:AF3"/>
    <mergeCell ref="AG3:AH3"/>
    <mergeCell ref="AI3:AJ3"/>
    <mergeCell ref="AK3:AL3"/>
    <mergeCell ref="S3:T3"/>
    <mergeCell ref="U3:V3"/>
    <mergeCell ref="W3:X3"/>
    <mergeCell ref="Y3:Z3"/>
    <mergeCell ref="AA3:AB3"/>
    <mergeCell ref="O4:O5"/>
    <mergeCell ref="N4:N5"/>
    <mergeCell ref="M4:M5"/>
    <mergeCell ref="Q3:R3"/>
    <mergeCell ref="M3:N3"/>
    <mergeCell ref="A1:P1"/>
    <mergeCell ref="A3:A5"/>
    <mergeCell ref="B3:F3"/>
    <mergeCell ref="G3:H3"/>
    <mergeCell ref="I3:J3"/>
    <mergeCell ref="B4:C4"/>
    <mergeCell ref="K3:L3"/>
    <mergeCell ref="D4:F4"/>
    <mergeCell ref="G4:G5"/>
    <mergeCell ref="H4:H5"/>
    <mergeCell ref="I4:I5"/>
    <mergeCell ref="J4:J5"/>
    <mergeCell ref="K4:K5"/>
    <mergeCell ref="L4:L5"/>
    <mergeCell ref="O3:P3"/>
    <mergeCell ref="P4:P5"/>
  </mergeCells>
  <phoneticPr fontId="3" type="noConversion"/>
  <pageMargins left="0.78740157480314965" right="0.78740157480314965" top="0.98425196850393704" bottom="0.98425196850393704" header="0" footer="0.59055118110236227"/>
  <pageSetup paperSize="9" scale="55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Ⅴ-1 사업체총괄</vt:lpstr>
      <vt:lpstr>Ⅴ-2 종사자규모별 사업체수 및 종사자수</vt:lpstr>
      <vt:lpstr>Ⅴ-3 산업별 사업체수 및 종사자수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2023-11-10T01:05:49Z</cp:lastPrinted>
  <dcterms:created xsi:type="dcterms:W3CDTF">2010-02-10T07:39:28Z</dcterms:created>
  <dcterms:modified xsi:type="dcterms:W3CDTF">2024-02-28T08:08:24Z</dcterms:modified>
</cp:coreProperties>
</file>